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8.Paraqyar_2026\Նախահաշիվներ_նոր_29.03.2026\"/>
    </mc:Choice>
  </mc:AlternateContent>
  <bookViews>
    <workbookView xWindow="0" yWindow="0" windowWidth="28800" windowHeight="12435"/>
  </bookViews>
  <sheets>
    <sheet name="Բացատրագիր" sheetId="1" r:id="rId1"/>
    <sheet name="Ամփոփ" sheetId="3" r:id="rId2"/>
    <sheet name="1-1" sheetId="2" r:id="rId3"/>
    <sheet name="Ծավալաթերթ" sheetId="4" state="hidden" r:id="rId4"/>
    <sheet name="%-ային" sheetId="5" r:id="rId5"/>
  </sheets>
  <definedNames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9" i="5" l="1"/>
  <c r="D56" i="5"/>
  <c r="D48" i="5"/>
  <c r="D38" i="5"/>
  <c r="D37" i="5"/>
  <c r="D33" i="5"/>
  <c r="D27" i="5"/>
  <c r="D26" i="5"/>
  <c r="D19" i="5"/>
  <c r="D16" i="5"/>
  <c r="D13" i="5"/>
  <c r="E19" i="3"/>
  <c r="E18" i="3"/>
  <c r="E17" i="3"/>
  <c r="F76" i="5"/>
  <c r="F67" i="5"/>
  <c r="F61" i="5"/>
  <c r="F51" i="5"/>
  <c r="F40" i="5"/>
  <c r="F28" i="5"/>
  <c r="F20" i="5"/>
  <c r="F80" i="5"/>
  <c r="D65" i="4"/>
  <c r="D48" i="4"/>
  <c r="D42" i="4"/>
  <c r="D34" i="4"/>
  <c r="D33" i="4"/>
  <c r="D29" i="4"/>
  <c r="D25" i="4"/>
  <c r="D24" i="4"/>
  <c r="D19" i="4"/>
  <c r="D16" i="4"/>
  <c r="D13" i="4"/>
  <c r="E88" i="2"/>
  <c r="E66" i="2"/>
  <c r="E60" i="2"/>
  <c r="E44" i="2"/>
  <c r="E43" i="2"/>
  <c r="E34" i="2"/>
  <c r="E29" i="2"/>
  <c r="E28" i="2"/>
  <c r="E18" i="2"/>
  <c r="E15" i="2"/>
  <c r="E12" i="2"/>
  <c r="F82" i="5" l="1"/>
  <c r="F29" i="5" s="1"/>
  <c r="F21" i="5"/>
  <c r="F77" i="5"/>
  <c r="F68" i="5"/>
  <c r="G16" i="2"/>
  <c r="I16" i="2" s="1"/>
  <c r="F16" i="2"/>
  <c r="H16" i="2" s="1"/>
  <c r="I13" i="2"/>
  <c r="H13" i="2"/>
  <c r="G17" i="2"/>
  <c r="G14" i="2"/>
  <c r="I18" i="2"/>
  <c r="P18" i="2" s="1"/>
  <c r="I17" i="2"/>
  <c r="H17" i="2"/>
  <c r="I15" i="2"/>
  <c r="P15" i="2" s="1"/>
  <c r="I14" i="2"/>
  <c r="H14" i="2"/>
  <c r="I34" i="2"/>
  <c r="P34" i="2" s="1"/>
  <c r="G33" i="2"/>
  <c r="I33" i="2" s="1"/>
  <c r="F33" i="2"/>
  <c r="H33" i="2" s="1"/>
  <c r="P33" i="2" s="1"/>
  <c r="R33" i="2" s="1"/>
  <c r="G32" i="2"/>
  <c r="I32" i="2" s="1"/>
  <c r="P32" i="2" s="1"/>
  <c r="R32" i="2" s="1"/>
  <c r="G11" i="2"/>
  <c r="F11" i="2"/>
  <c r="F41" i="5" l="1"/>
  <c r="F52" i="5"/>
  <c r="F62" i="5"/>
  <c r="P17" i="2"/>
  <c r="R17" i="2" s="1"/>
  <c r="P16" i="2"/>
  <c r="R16" i="2" s="1"/>
  <c r="P13" i="2"/>
  <c r="R13" i="2" s="1"/>
  <c r="P14" i="2"/>
  <c r="R14" i="2" s="1"/>
  <c r="R15" i="2"/>
  <c r="R18" i="2"/>
  <c r="R34" i="2"/>
  <c r="G10" i="2"/>
  <c r="I12" i="2"/>
  <c r="P12" i="2" s="1"/>
  <c r="R12" i="2" s="1"/>
  <c r="I11" i="2"/>
  <c r="H11" i="2"/>
  <c r="I10" i="2"/>
  <c r="P10" i="2" s="1"/>
  <c r="R10" i="2" s="1"/>
  <c r="O72" i="2"/>
  <c r="Q72" i="2" s="1"/>
  <c r="I72" i="2"/>
  <c r="H72" i="2"/>
  <c r="O71" i="2"/>
  <c r="P71" i="2" s="1"/>
  <c r="R71" i="2" s="1"/>
  <c r="O68" i="2"/>
  <c r="Q68" i="2" s="1"/>
  <c r="I68" i="2"/>
  <c r="H68" i="2"/>
  <c r="O67" i="2"/>
  <c r="Q67" i="2" s="1"/>
  <c r="H67" i="2"/>
  <c r="P67" i="2" s="1"/>
  <c r="R67" i="2" s="1"/>
  <c r="I66" i="2"/>
  <c r="P66" i="2" s="1"/>
  <c r="I65" i="2"/>
  <c r="H65" i="2"/>
  <c r="I64" i="2"/>
  <c r="H64" i="2"/>
  <c r="O44" i="2"/>
  <c r="I44" i="2"/>
  <c r="H44" i="2"/>
  <c r="P68" i="2" l="1"/>
  <c r="R68" i="2" s="1"/>
  <c r="P44" i="2"/>
  <c r="R44" i="2" s="1"/>
  <c r="P65" i="2"/>
  <c r="R65" i="2" s="1"/>
  <c r="P11" i="2"/>
  <c r="R11" i="2" s="1"/>
  <c r="P72" i="2"/>
  <c r="R72" i="2" s="1"/>
  <c r="P64" i="2"/>
  <c r="R64" i="2" s="1"/>
  <c r="R66" i="2"/>
  <c r="Q71" i="2"/>
  <c r="Q44" i="2"/>
  <c r="O47" i="2" l="1"/>
  <c r="Q47" i="2" s="1"/>
  <c r="H47" i="2"/>
  <c r="P47" i="2" l="1"/>
  <c r="R47" i="2" s="1"/>
  <c r="O78" i="2" l="1"/>
  <c r="Q78" i="2" s="1"/>
  <c r="I78" i="2"/>
  <c r="H78" i="2"/>
  <c r="O75" i="2"/>
  <c r="Q75" i="2" s="1"/>
  <c r="I75" i="2"/>
  <c r="H75" i="2"/>
  <c r="O74" i="2"/>
  <c r="Q74" i="2" s="1"/>
  <c r="G74" i="2"/>
  <c r="I74" i="2" s="1"/>
  <c r="F74" i="2"/>
  <c r="H74" i="2" s="1"/>
  <c r="P75" i="2" l="1"/>
  <c r="R75" i="2" s="1"/>
  <c r="P74" i="2"/>
  <c r="R74" i="2" s="1"/>
  <c r="P78" i="2"/>
  <c r="R78" i="2" s="1"/>
  <c r="O43" i="2" l="1"/>
  <c r="I43" i="2"/>
  <c r="O37" i="2"/>
  <c r="Q37" i="2" s="1"/>
  <c r="I37" i="2"/>
  <c r="H37" i="2"/>
  <c r="O22" i="2"/>
  <c r="Q22" i="2" s="1"/>
  <c r="I22" i="2"/>
  <c r="H22" i="2"/>
  <c r="P43" i="2" l="1"/>
  <c r="R43" i="2" s="1"/>
  <c r="P37" i="2"/>
  <c r="R37" i="2" s="1"/>
  <c r="Q43" i="2"/>
  <c r="P22" i="2"/>
  <c r="R22" i="2" s="1"/>
  <c r="O29" i="2" l="1"/>
  <c r="I29" i="2"/>
  <c r="H29" i="2"/>
  <c r="P29" i="2" l="1"/>
  <c r="R29" i="2" s="1"/>
  <c r="Q29" i="2"/>
  <c r="O62" i="2" l="1"/>
  <c r="Q62" i="2" s="1"/>
  <c r="O61" i="2"/>
  <c r="Q61" i="2" s="1"/>
  <c r="I60" i="2"/>
  <c r="H60" i="2"/>
  <c r="O56" i="2"/>
  <c r="Q56" i="2" s="1"/>
  <c r="I56" i="2"/>
  <c r="H56" i="2"/>
  <c r="O55" i="2"/>
  <c r="Q55" i="2" s="1"/>
  <c r="O53" i="2"/>
  <c r="Q53" i="2" s="1"/>
  <c r="I53" i="2"/>
  <c r="H53" i="2"/>
  <c r="O52" i="2"/>
  <c r="Q52" i="2" s="1"/>
  <c r="I52" i="2"/>
  <c r="H52" i="2"/>
  <c r="O50" i="2"/>
  <c r="Q50" i="2" s="1"/>
  <c r="I50" i="2"/>
  <c r="H50" i="2"/>
  <c r="O36" i="2"/>
  <c r="Q36" i="2" s="1"/>
  <c r="I36" i="2"/>
  <c r="F36" i="2"/>
  <c r="H36" i="2" s="1"/>
  <c r="I35" i="2"/>
  <c r="P35" i="2" s="1"/>
  <c r="R35" i="2" s="1"/>
  <c r="P60" i="2" l="1"/>
  <c r="R60" i="2" s="1"/>
  <c r="P53" i="2"/>
  <c r="R53" i="2" s="1"/>
  <c r="P56" i="2"/>
  <c r="R56" i="2" s="1"/>
  <c r="P36" i="2"/>
  <c r="R36" i="2" s="1"/>
  <c r="P50" i="2"/>
  <c r="R50" i="2" s="1"/>
  <c r="P52" i="2"/>
  <c r="R52" i="2" s="1"/>
  <c r="P61" i="2"/>
  <c r="R61" i="2" s="1"/>
  <c r="P55" i="2"/>
  <c r="R55" i="2" s="1"/>
  <c r="P62" i="2"/>
  <c r="R62" i="2" s="1"/>
  <c r="O86" i="2" l="1"/>
  <c r="Q86" i="2" s="1"/>
  <c r="H86" i="2"/>
  <c r="P86" i="2" l="1"/>
  <c r="R86" i="2" s="1"/>
  <c r="O88" i="2" l="1"/>
  <c r="Q88" i="2" l="1"/>
  <c r="I88" i="2"/>
  <c r="H88" i="2"/>
  <c r="O85" i="2"/>
  <c r="Q85" i="2" s="1"/>
  <c r="I85" i="2"/>
  <c r="H85" i="2"/>
  <c r="O84" i="2"/>
  <c r="Q84" i="2" s="1"/>
  <c r="I84" i="2"/>
  <c r="H84" i="2"/>
  <c r="O83" i="2"/>
  <c r="Q83" i="2" s="1"/>
  <c r="I83" i="2"/>
  <c r="H83" i="2"/>
  <c r="O82" i="2"/>
  <c r="Q82" i="2" s="1"/>
  <c r="I82" i="2"/>
  <c r="H82" i="2"/>
  <c r="O28" i="2"/>
  <c r="Q28" i="2" s="1"/>
  <c r="I28" i="2"/>
  <c r="O21" i="2"/>
  <c r="Q21" i="2" s="1"/>
  <c r="I21" i="2"/>
  <c r="F21" i="2"/>
  <c r="H21" i="2" s="1"/>
  <c r="I20" i="2"/>
  <c r="P20" i="2" s="1"/>
  <c r="R20" i="2" s="1"/>
  <c r="P88" i="2" l="1"/>
  <c r="R88" i="2" s="1"/>
  <c r="P82" i="2"/>
  <c r="R82" i="2" s="1"/>
  <c r="P21" i="2"/>
  <c r="R21" i="2" s="1"/>
  <c r="P28" i="2"/>
  <c r="R28" i="2" s="1"/>
  <c r="P83" i="2"/>
  <c r="R83" i="2" s="1"/>
  <c r="P85" i="2"/>
  <c r="R85" i="2" s="1"/>
  <c r="P84" i="2"/>
  <c r="R84" i="2" s="1"/>
  <c r="R91" i="2" l="1"/>
  <c r="F81" i="5"/>
  <c r="F67" i="4" l="1"/>
  <c r="F68" i="4" s="1"/>
  <c r="F83" i="5" l="1"/>
  <c r="F84" i="5" s="1"/>
  <c r="R92" i="2" l="1"/>
  <c r="R93" i="2" s="1"/>
  <c r="R94" i="2" l="1"/>
  <c r="R95" i="2" s="1"/>
  <c r="D8" i="3" s="1"/>
  <c r="D9" i="3" l="1"/>
  <c r="D11" i="3" s="1"/>
  <c r="H8" i="3"/>
  <c r="H9" i="3" s="1"/>
  <c r="D12" i="3" l="1"/>
  <c r="D13" i="3" s="1"/>
  <c r="H11" i="3"/>
  <c r="D15" i="3" l="1"/>
  <c r="D16" i="3"/>
  <c r="H16" i="3" s="1"/>
  <c r="H12" i="3"/>
  <c r="H33" i="3"/>
  <c r="H13" i="3" l="1"/>
  <c r="D18" i="3"/>
  <c r="D19" i="3" s="1"/>
  <c r="D26" i="3" s="1"/>
  <c r="D27" i="3" s="1"/>
  <c r="D28" i="3" s="1"/>
  <c r="D29" i="3" s="1"/>
  <c r="D31" i="3" s="1"/>
  <c r="H15" i="3"/>
  <c r="H17" i="3" l="1"/>
  <c r="H18" i="3" s="1"/>
  <c r="H19" i="3" s="1"/>
  <c r="G22" i="3" s="1"/>
  <c r="H22" i="3" s="1"/>
  <c r="G21" i="3" l="1"/>
  <c r="G23" i="3" s="1"/>
  <c r="G26" i="3" s="1"/>
  <c r="G27" i="3" s="1"/>
  <c r="G28" i="3" s="1"/>
  <c r="G29" i="3" s="1"/>
  <c r="G31" i="3" s="1"/>
  <c r="H21" i="3" l="1"/>
  <c r="H23" i="3" s="1"/>
  <c r="H26" i="3" s="1"/>
  <c r="H27" i="3" s="1"/>
  <c r="H28" i="3" s="1"/>
  <c r="H29" i="3" s="1"/>
  <c r="H31" i="3" s="1"/>
  <c r="G28" i="1" l="1"/>
</calcChain>
</file>

<file path=xl/sharedStrings.xml><?xml version="1.0" encoding="utf-8"?>
<sst xmlns="http://schemas.openxmlformats.org/spreadsheetml/2006/main" count="671" uniqueCount="250">
  <si>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</si>
  <si>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</si>
  <si>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</si>
  <si>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</si>
  <si>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</si>
  <si>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</si>
  <si>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</si>
  <si>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</si>
  <si>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</si>
  <si>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</si>
  <si>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</si>
  <si>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</si>
  <si>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</si>
  <si>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</si>
  <si>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</si>
  <si>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</si>
  <si>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</si>
  <si>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</si>
  <si>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</si>
  <si>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</si>
  <si>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</si>
  <si>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</si>
  <si>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</si>
  <si>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</si>
  <si>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</si>
  <si>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</si>
  <si>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</si>
  <si>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</si>
  <si>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</si>
  <si>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</si>
  <si>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</si>
  <si>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</si>
  <si>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</si>
  <si>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</si>
  <si>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</si>
  <si>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</si>
  <si>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</si>
  <si>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</si>
  <si>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</si>
  <si>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</si>
  <si>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</si>
  <si>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</si>
  <si>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t>տ</t>
  </si>
  <si>
    <t>100մ²</t>
  </si>
  <si>
    <t>Ավազակոպիճ</t>
  </si>
  <si>
    <t>II/9</t>
  </si>
  <si>
    <t>II/7</t>
  </si>
  <si>
    <t>գծմ</t>
  </si>
  <si>
    <t>Բետոն B-15</t>
  </si>
  <si>
    <t>Ց/ա շաղախ</t>
  </si>
  <si>
    <t>մ³</t>
  </si>
  <si>
    <t>Կաղապար</t>
  </si>
  <si>
    <t>Տախտակ</t>
  </si>
  <si>
    <t>Հեղույս</t>
  </si>
  <si>
    <t>կգ</t>
  </si>
  <si>
    <t>հատ</t>
  </si>
  <si>
    <t>մ²</t>
  </si>
  <si>
    <t>Շուկա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</si>
  <si>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</si>
  <si>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</si>
  <si>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</si>
  <si>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</si>
  <si>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</si>
  <si>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</si>
  <si>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</si>
  <si>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</si>
  <si>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</si>
  <si>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</si>
  <si>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</si>
  <si>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</si>
  <si>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</si>
  <si>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</si>
  <si>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</si>
  <si>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</si>
  <si>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</si>
  <si>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</si>
  <si>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</si>
  <si>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</si>
  <si>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</si>
  <si>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</si>
  <si>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</si>
  <si>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</si>
  <si>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</si>
  <si>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</si>
  <si>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</si>
  <si>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</si>
  <si>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</si>
  <si>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</si>
  <si>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</si>
  <si>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</si>
  <si>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</si>
  <si>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</si>
  <si>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</si>
  <si>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</si>
  <si>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</si>
  <si>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</si>
  <si>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</si>
  <si>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</si>
  <si>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VIII/41</t>
  </si>
  <si>
    <t>VII/29</t>
  </si>
  <si>
    <t>III/15</t>
  </si>
  <si>
    <t>VI/22</t>
  </si>
  <si>
    <t>Փոքր ծավալի շինմոնտաժային 
աշխատանքների համար նախատեսվող լրացուցիչ ծախսեր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</si>
  <si>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</si>
  <si>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Հողային աշխատանքներ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</si>
  <si>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</si>
  <si>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t>1-1130</t>
  </si>
  <si>
    <t>Հողային պաստառի մակերևույթի համահարթեցում մեխանիզմով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</si>
  <si>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</si>
  <si>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27-164-2 27-165-2</t>
  </si>
  <si>
    <t>Մանրահատիկ ա/բետոնե խառնուրդ 5սմ հաստ.</t>
  </si>
  <si>
    <t>27-251</t>
  </si>
  <si>
    <t>Բիտումի մածիկ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</si>
  <si>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</si>
  <si>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8-27</t>
  </si>
  <si>
    <t>Երթևեկելի մաս</t>
  </si>
  <si>
    <t>I շերտ, ասֆալտի շերտի իրականացում H=5սմ մանրահատիկ «Բ» տիպի ա/բետոնե խառնուրդից</t>
  </si>
  <si>
    <t>Իջատեղեր</t>
  </si>
  <si>
    <t>6-90</t>
  </si>
  <si>
    <t>Կահավորում</t>
  </si>
  <si>
    <t>Նշագծում</t>
  </si>
  <si>
    <t>27-245</t>
  </si>
  <si>
    <t>Գծանշում - հոծ գիծ 1,1</t>
  </si>
  <si>
    <t>1կմ</t>
  </si>
  <si>
    <t>Էմալ ճանապարհային</t>
  </si>
  <si>
    <t>27-240</t>
  </si>
  <si>
    <t>Գծանշում - ընդհատվող գիծ 1,5</t>
  </si>
  <si>
    <t>27-250</t>
  </si>
  <si>
    <t>Գծանշում - ընդհատվող գիծ 1,6</t>
  </si>
  <si>
    <t>27-248</t>
  </si>
  <si>
    <t>Գծանշում - ընդհատվող գիծ 1,7</t>
  </si>
  <si>
    <t>2-237</t>
  </si>
  <si>
    <t>Նշաններ</t>
  </si>
  <si>
    <t>27-184</t>
  </si>
  <si>
    <t>Մետաղական վահան - նշան</t>
  </si>
  <si>
    <r>
      <t>Մետ</t>
    </r>
    <r>
      <rPr>
        <sz val="12"/>
        <color indexed="8"/>
        <rFont val="Times New Roman"/>
        <family val="1"/>
      </rPr>
      <t>․</t>
    </r>
    <r>
      <rPr>
        <sz val="12"/>
        <color indexed="8"/>
        <rFont val="Sylfaen"/>
        <family val="1"/>
      </rPr>
      <t>խողովակ 57x3մմ</t>
    </r>
  </si>
  <si>
    <t>Բետոն B15</t>
  </si>
  <si>
    <t>III շերտ, հատիկավոր ենթահիմք (ավազակոպճային շերտ),  h=12սմ</t>
  </si>
  <si>
    <t>I շերտ, ասֆալտի շերտի իրականացում H=4սմ մանրահատիկ «Բ» տիպի ա/բետոնե խառնուրդից</t>
  </si>
  <si>
    <t>LXXX/599</t>
  </si>
  <si>
    <t>LIX/443</t>
  </si>
  <si>
    <t>LIV/426</t>
  </si>
  <si>
    <t>I</t>
  </si>
  <si>
    <t>II</t>
  </si>
  <si>
    <t>IV</t>
  </si>
  <si>
    <t>V</t>
  </si>
  <si>
    <t>a</t>
  </si>
  <si>
    <t>b</t>
  </si>
  <si>
    <t>1-1582
1-1605</t>
  </si>
  <si>
    <t>Բարձում էքսկավատորով (1մ³) ավտոինքնաթափեր</t>
  </si>
  <si>
    <t>Բետոնե վաքերի կառուցում</t>
  </si>
  <si>
    <t>27-20</t>
  </si>
  <si>
    <t>27-13</t>
  </si>
  <si>
    <t>30x34 սմ hավաքովի ե/բ վաքերի տեղադրում, L=3մ</t>
  </si>
  <si>
    <t>30x34 սմ hավաքովի ե/բ վաք</t>
  </si>
  <si>
    <t>Ե/բ վաք</t>
  </si>
  <si>
    <t>XIX/124</t>
  </si>
  <si>
    <t>Վաքերի ջրամեկուսացում  երկշերտ տաք բիտումով</t>
  </si>
  <si>
    <t>8-59</t>
  </si>
  <si>
    <t>Մետաղական ցանցի տեղադրում</t>
  </si>
  <si>
    <t>Պողպատե, տաշտաձև պրոֆիլի, 
N 6, /швеллер/</t>
  </si>
  <si>
    <t>Շվելեր  6</t>
  </si>
  <si>
    <t>XLVI/328</t>
  </si>
  <si>
    <t>Պողպատե, տաշտաձև պրոֆիլի,
N 8, /швеллер/</t>
  </si>
  <si>
    <t>Շվելեր  8</t>
  </si>
  <si>
    <t>XLVI/329</t>
  </si>
  <si>
    <t>Իջատեղերի և մուտքերում անցումների հատվածներում վաքի պատերի ամրացում 10սմ հաստությամբ միաձույլ B-15 դասի բետոնով</t>
  </si>
  <si>
    <t>Ավազակոպճային նախապատրաստական շերտ, h=10սմ</t>
  </si>
  <si>
    <t>Մանրահատիկ ա/բետոնե խառնուրդ 4սմ հաստ.</t>
  </si>
  <si>
    <t>ասֆալտապատման աշխատանքների նախագծանախահաշվային փաստաթղթերը կազմված են</t>
  </si>
  <si>
    <t>Նշագծում - 1,13</t>
  </si>
  <si>
    <t>11-5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</si>
  <si>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</si>
  <si>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</si>
  <si>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t>Օլիֆ</t>
  </si>
  <si>
    <t>VII</t>
  </si>
  <si>
    <t>27-38-1</t>
  </si>
  <si>
    <t>Խիճ բազալտե 40-70մմ</t>
  </si>
  <si>
    <t>Խիճ  բազալտե 20-40մմ</t>
  </si>
  <si>
    <t>II/8</t>
  </si>
  <si>
    <t>Խիճ  բազալտե 10-20մմ</t>
  </si>
  <si>
    <t>Խիճ  10-5մմ</t>
  </si>
  <si>
    <t>II/5</t>
  </si>
  <si>
    <r>
      <t>Խիճ</t>
    </r>
    <r>
      <rPr>
        <sz val="11"/>
        <color indexed="8"/>
        <rFont val="Sylfaen"/>
        <family val="1"/>
        <charset val="204"/>
      </rPr>
      <t>(ավազ)0-5մմ</t>
    </r>
  </si>
  <si>
    <t>I/1</t>
  </si>
  <si>
    <t>II շերտ, խճավազային հիմքի իրականացում (C5), h=15սմ</t>
  </si>
  <si>
    <t>Բիտումի տարածում ճանապարհային հիմքի վրա 0,2լ/1մ²</t>
  </si>
  <si>
    <t>լ</t>
  </si>
  <si>
    <t>II շերտ, խճավազային հիմքի իրականացում (C5), h=12սմ</t>
  </si>
  <si>
    <t>Գլուխ - 8  Ժամանակավոր շենքեր և շինություններ</t>
  </si>
  <si>
    <t>Դիտահորեր</t>
  </si>
  <si>
    <t>7-760
k=1.4</t>
  </si>
  <si>
    <t>Գոյություն ունեցող դիտահորերի սալերի ապատեղակայում, տեղակայում</t>
  </si>
  <si>
    <t>6-226</t>
  </si>
  <si>
    <t>Դիտահորերի բարձրացում միաձույլ B-15 դասի բետոնով, միջինը 10սմ հաստությամբ</t>
  </si>
  <si>
    <t>Բետոն B- 15</t>
  </si>
  <si>
    <t>23-157</t>
  </si>
  <si>
    <t>Նոր դիտահորի սալի տեղադրում 1200x1200 չափերի</t>
  </si>
  <si>
    <t>Դիտահորի սալ 1200x1200մմ</t>
  </si>
  <si>
    <t>XXI/134</t>
  </si>
  <si>
    <t>11-500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</si>
  <si>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</si>
  <si>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Բազալտե սալ 30մմ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</si>
  <si>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</si>
  <si>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Բազալտե հարթակների վերականգնում սրբատաշ բազալտե h=3սմ հաստությամբ սալերով</t>
  </si>
  <si>
    <t>6-15</t>
  </si>
  <si>
    <t>Բետոնե հարթակների վերականգնում B15 դասի միաձուլ բետոնավ, h=10սմ</t>
  </si>
  <si>
    <t>1-1546</t>
  </si>
  <si>
    <t>Ջրհորների փոսորակի փորում 10e IV կարգի գրունտում (0.65մ³) շերեփով էքսկավատորով</t>
  </si>
  <si>
    <t>1-1588</t>
  </si>
  <si>
    <t>Բարձում ինքնաթափին էքսկավատորով (0.65մ³)</t>
  </si>
  <si>
    <t>Ավազակոպճային շերտ, h=10սմ</t>
  </si>
  <si>
    <t>Ջրհորների միաձույլ բետոն B-25 դասի</t>
  </si>
  <si>
    <t>Բետոն B-25</t>
  </si>
  <si>
    <t>VII/32</t>
  </si>
  <si>
    <t>Ցանցի անկյունակ /77x5 մեկ ցանցի համար L=6.81գծ.մ/</t>
  </si>
  <si>
    <t>Անկյունակ 77x5</t>
  </si>
  <si>
    <t>Ջրհորների բետոնների  քսվածքային երկշերտ ջրամեկուսացում</t>
  </si>
  <si>
    <t>CLXIII/1712</t>
  </si>
  <si>
    <t>10eIV կարգի գրունտի մշակում բուլդուզերով, տեղափոխելով 20մ լիցք</t>
  </si>
  <si>
    <t>1-1613     1-1619</t>
  </si>
  <si>
    <t>Տեղափոխում լցակույտ 8կմ</t>
  </si>
  <si>
    <t>Գ310-8</t>
  </si>
  <si>
    <t>1-1583
1-1606</t>
  </si>
  <si>
    <t>Բետոնե հարթակների կտրում մեխանիկական եղանակով</t>
  </si>
  <si>
    <t>27-124</t>
  </si>
  <si>
    <t>Բազալտե հարթակների կտրում մեխանիկական եղանակով</t>
  </si>
  <si>
    <t>27-124
k=1,5</t>
  </si>
  <si>
    <t>01.2026թ.</t>
  </si>
  <si>
    <t>2. Աշխատավարձի գործակից                                                                                   - 2534.58</t>
  </si>
  <si>
    <t>3. Մեքենա-մեխանիզմների շահագործման գործակից                                        - 3034.86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</si>
  <si>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</si>
  <si>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 - Տրանսպորտային ծախսերը հաշվի առնող գործակից                                - 1.0615</t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</si>
  <si>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</si>
  <si>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- 0,35% համաձայն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</si>
  <si>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</si>
  <si>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</si>
  <si>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շինարարական աշխատանքների գործող գների հաշվարկների մեթոդական ցուցումների  հի-</t>
  </si>
  <si>
    <t>10eIV կարգի գրունտի մշակում բուլդուզերով</t>
  </si>
  <si>
    <t>1-1584
1-1606</t>
  </si>
  <si>
    <t>XLI/275</t>
  </si>
  <si>
    <t>CXLIX/1568</t>
  </si>
  <si>
    <t>III</t>
  </si>
  <si>
    <t>VI</t>
  </si>
  <si>
    <t>Ջրհորների կառուցում (5հատ)</t>
  </si>
  <si>
    <t>Ճանապարհային նշանների տեղադրում (առավելության (2հատ), թելադրող (1հատ))</t>
  </si>
  <si>
    <t>ՀՀ Արմավիրի մարզի Փարաքար համայնքի Փարաքար բնակավայրի Ռ․ Գասպարյան փողոցի ասֆալտապատման աշխատանքների նախագծանախահաշվային փաստաթղթերի կազմման ծառայություններ</t>
  </si>
  <si>
    <t>ՀՀ Արմավիրի մարզի Փարաքար համայնքի Փարաքար բնակավայրի Ռ․ Գասպարյան փողոցի</t>
  </si>
  <si>
    <t>Պողպատե, տաշտաձև պրոֆիլի, N 6, /швеллер/</t>
  </si>
  <si>
    <t>Պողպատե, տաշտաձև պրոֆիլի,N 8, /швеллер/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</si>
</sst>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</numFmts>
  <fonts count="37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Times New Roman"/>
      <family val="1"/>
    </font>
    <font>
      <sz val="10"/>
      <name val="Arial"/>
      <family val="2"/>
      <charset val="204"/>
    </font>
    <font>
      <b/>
      <sz val="12"/>
      <name val="Sylfaen"/>
      <family val="1"/>
    </font>
    <font>
      <sz val="12"/>
      <color theme="1"/>
      <name val="Sylfaen"/>
    </font>
    <font>
      <sz val="12"/>
      <color indexed="8"/>
      <name val="Sylfaen"/>
    </font>
    <font>
      <sz val="12"/>
      <color theme="1"/>
      <name val="Sylfaen"/>
      <charset val="134"/>
    </font>
    <font>
      <sz val="11"/>
      <color indexed="8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/>
  </cellStyleXfs>
  <cellXfs count="284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66" fontId="9" fillId="0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horizontal="center" vertical="center"/>
    </xf>
    <xf numFmtId="168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8" fillId="2" borderId="10" xfId="0" applyFont="1" applyFill="1" applyBorder="1" applyAlignment="1"/>
    <xf numFmtId="9" fontId="8" fillId="2" borderId="10" xfId="0" applyNumberFormat="1" applyFont="1" applyFill="1" applyBorder="1" applyAlignment="1">
      <alignment horizontal="center" vertical="center"/>
    </xf>
    <xf numFmtId="165" fontId="8" fillId="2" borderId="10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2" fontId="24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21" fillId="0" borderId="0" xfId="0" applyNumberFormat="1" applyFont="1" applyAlignment="1">
      <alignment vertical="top"/>
    </xf>
    <xf numFmtId="0" fontId="18" fillId="0" borderId="0" xfId="0" applyFont="1" applyAlignment="1">
      <alignment horizontal="center" vertical="center" shrinkToFit="1"/>
    </xf>
    <xf numFmtId="2" fontId="21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0" fontId="18" fillId="0" borderId="0" xfId="0" applyFont="1" applyAlignment="1"/>
    <xf numFmtId="2" fontId="25" fillId="0" borderId="0" xfId="0" applyNumberFormat="1" applyFont="1" applyAlignment="1">
      <alignment horizontal="center"/>
    </xf>
    <xf numFmtId="168" fontId="18" fillId="2" borderId="10" xfId="0" applyNumberFormat="1" applyFont="1" applyFill="1" applyBorder="1" applyAlignment="1">
      <alignment horizontal="center" vertical="center"/>
    </xf>
    <xf numFmtId="10" fontId="18" fillId="2" borderId="10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/>
    </xf>
    <xf numFmtId="0" fontId="26" fillId="2" borderId="18" xfId="0" applyFont="1" applyFill="1" applyBorder="1" applyAlignment="1">
      <alignment horizontal="left" vertical="center" wrapText="1"/>
    </xf>
    <xf numFmtId="2" fontId="18" fillId="2" borderId="18" xfId="0" applyNumberFormat="1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vertical="center" wrapText="1"/>
    </xf>
    <xf numFmtId="2" fontId="26" fillId="2" borderId="18" xfId="0" applyNumberFormat="1" applyFont="1" applyFill="1" applyBorder="1" applyAlignment="1">
      <alignment horizontal="center" vertical="center"/>
    </xf>
    <xf numFmtId="0" fontId="26" fillId="0" borderId="18" xfId="0" applyFont="1" applyBorder="1">
      <alignment vertical="center"/>
    </xf>
    <xf numFmtId="164" fontId="26" fillId="2" borderId="18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27" fillId="0" borderId="18" xfId="0" applyFont="1" applyBorder="1" applyAlignment="1">
      <alignment horizontal="left" vertical="center" wrapText="1"/>
    </xf>
    <xf numFmtId="0" fontId="26" fillId="2" borderId="18" xfId="0" applyFont="1" applyFill="1" applyBorder="1" applyAlignment="1">
      <alignment horizontal="center" vertical="center"/>
    </xf>
    <xf numFmtId="0" fontId="26" fillId="0" borderId="18" xfId="0" applyFont="1" applyBorder="1" applyAlignment="1">
      <alignment vertical="center" wrapText="1"/>
    </xf>
    <xf numFmtId="0" fontId="32" fillId="3" borderId="18" xfId="2" applyFont="1" applyFill="1" applyBorder="1" applyAlignment="1">
      <alignment horizontal="center" vertical="center" wrapText="1"/>
    </xf>
    <xf numFmtId="0" fontId="32" fillId="2" borderId="18" xfId="2" applyFont="1" applyFill="1" applyBorder="1" applyAlignment="1">
      <alignment horizontal="center" vertical="center" wrapText="1"/>
    </xf>
    <xf numFmtId="1" fontId="26" fillId="2" borderId="18" xfId="0" applyNumberFormat="1" applyFont="1" applyFill="1" applyBorder="1" applyAlignment="1">
      <alignment horizontal="center" vertical="center"/>
    </xf>
    <xf numFmtId="169" fontId="0" fillId="0" borderId="0" xfId="0" applyNumberFormat="1">
      <alignment vertical="center"/>
    </xf>
    <xf numFmtId="2" fontId="5" fillId="0" borderId="0" xfId="0" applyNumberFormat="1" applyFont="1" applyAlignment="1">
      <alignment horizontal="center" vertical="center"/>
    </xf>
    <xf numFmtId="10" fontId="8" fillId="2" borderId="18" xfId="0" applyNumberFormat="1" applyFont="1" applyFill="1" applyBorder="1" applyAlignment="1">
      <alignment horizontal="center" vertical="center"/>
    </xf>
    <xf numFmtId="168" fontId="15" fillId="2" borderId="18" xfId="0" applyNumberFormat="1" applyFont="1" applyFill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1" fontId="35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top" wrapText="1"/>
    </xf>
    <xf numFmtId="0" fontId="5" fillId="0" borderId="18" xfId="0" applyFont="1" applyBorder="1" applyAlignment="1"/>
    <xf numFmtId="0" fontId="5" fillId="0" borderId="18" xfId="0" applyFont="1" applyBorder="1" applyAlignment="1">
      <alignment horizontal="left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2" fontId="8" fillId="0" borderId="18" xfId="0" applyNumberFormat="1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center" wrapText="1"/>
    </xf>
    <xf numFmtId="2" fontId="26" fillId="0" borderId="18" xfId="0" applyNumberFormat="1" applyFont="1" applyBorder="1" applyAlignment="1">
      <alignment horizontal="center" vertical="center"/>
    </xf>
    <xf numFmtId="165" fontId="26" fillId="0" borderId="18" xfId="0" applyNumberFormat="1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2" fontId="33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166" fontId="26" fillId="0" borderId="18" xfId="0" applyNumberFormat="1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1" fontId="26" fillId="0" borderId="11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top" wrapText="1"/>
    </xf>
    <xf numFmtId="1" fontId="26" fillId="0" borderId="18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165" fontId="33" fillId="0" borderId="18" xfId="0" applyNumberFormat="1" applyFont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167" fontId="8" fillId="0" borderId="11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166" fontId="26" fillId="2" borderId="18" xfId="0" applyNumberFormat="1" applyFont="1" applyFill="1" applyBorder="1" applyAlignment="1">
      <alignment horizontal="center" vertical="center"/>
    </xf>
    <xf numFmtId="0" fontId="26" fillId="0" borderId="18" xfId="0" applyFont="1" applyBorder="1" applyAlignment="1">
      <alignment vertical="top" wrapText="1"/>
    </xf>
    <xf numFmtId="0" fontId="26" fillId="0" borderId="11" xfId="0" applyFont="1" applyBorder="1" applyAlignment="1">
      <alignment vertical="center" wrapText="1"/>
    </xf>
    <xf numFmtId="0" fontId="8" fillId="2" borderId="18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2" fontId="5" fillId="0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2" fontId="15" fillId="3" borderId="18" xfId="2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69" fontId="5" fillId="0" borderId="18" xfId="0" applyNumberFormat="1" applyFont="1" applyFill="1" applyBorder="1" applyAlignment="1">
      <alignment horizontal="center" vertical="center"/>
    </xf>
    <xf numFmtId="0" fontId="32" fillId="0" borderId="18" xfId="2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center" wrapText="1"/>
    </xf>
    <xf numFmtId="2" fontId="26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center" wrapText="1"/>
    </xf>
    <xf numFmtId="49" fontId="29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>
      <alignment vertical="center"/>
    </xf>
    <xf numFmtId="0" fontId="35" fillId="0" borderId="18" xfId="0" applyFont="1" applyFill="1" applyBorder="1" applyAlignment="1">
      <alignment horizontal="center" vertical="center"/>
    </xf>
    <xf numFmtId="0" fontId="35" fillId="0" borderId="18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left" vertical="center" wrapText="1"/>
    </xf>
    <xf numFmtId="1" fontId="35" fillId="0" borderId="18" xfId="0" applyNumberFormat="1" applyFont="1" applyFill="1" applyBorder="1" applyAlignment="1">
      <alignment horizontal="center" vertical="center"/>
    </xf>
    <xf numFmtId="0" fontId="35" fillId="0" borderId="18" xfId="0" applyFont="1" applyFill="1" applyBorder="1" applyAlignment="1">
      <alignment horizontal="left" vertical="center"/>
    </xf>
    <xf numFmtId="165" fontId="35" fillId="0" borderId="18" xfId="0" applyNumberFormat="1" applyFont="1" applyFill="1" applyBorder="1" applyAlignment="1">
      <alignment horizontal="center" vertical="center"/>
    </xf>
    <xf numFmtId="2" fontId="35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166" fontId="26" fillId="0" borderId="18" xfId="0" applyNumberFormat="1" applyFont="1" applyFill="1" applyBorder="1" applyAlignment="1">
      <alignment horizontal="center" vertical="center"/>
    </xf>
    <xf numFmtId="165" fontId="26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2" fontId="18" fillId="0" borderId="18" xfId="0" applyNumberFormat="1" applyFont="1" applyFill="1" applyBorder="1" applyAlignment="1">
      <alignment horizontal="center" vertical="center"/>
    </xf>
    <xf numFmtId="164" fontId="26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/>
    </xf>
    <xf numFmtId="49" fontId="8" fillId="0" borderId="18" xfId="0" applyNumberFormat="1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vertical="center" wrapText="1"/>
    </xf>
    <xf numFmtId="0" fontId="28" fillId="0" borderId="18" xfId="0" applyFont="1" applyFill="1" applyBorder="1" applyAlignment="1">
      <alignment horizontal="center" vertical="center"/>
    </xf>
    <xf numFmtId="1" fontId="26" fillId="0" borderId="18" xfId="0" applyNumberFormat="1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top" wrapText="1"/>
    </xf>
    <xf numFmtId="165" fontId="33" fillId="0" borderId="18" xfId="0" applyNumberFormat="1" applyFont="1" applyFill="1" applyBorder="1" applyAlignment="1">
      <alignment horizontal="center" vertical="center"/>
    </xf>
    <xf numFmtId="2" fontId="33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top" wrapText="1"/>
    </xf>
    <xf numFmtId="0" fontId="26" fillId="0" borderId="8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left" vertical="center" wrapText="1"/>
    </xf>
    <xf numFmtId="164" fontId="9" fillId="0" borderId="0" xfId="0" applyNumberFormat="1" applyFont="1" applyFill="1" applyAlignment="1">
      <alignment horizontal="center" vertical="center"/>
    </xf>
    <xf numFmtId="10" fontId="0" fillId="0" borderId="0" xfId="0" applyNumberFormat="1" applyFill="1">
      <alignment vertical="center"/>
    </xf>
    <xf numFmtId="167" fontId="0" fillId="0" borderId="0" xfId="0" applyNumberFormat="1" applyFill="1">
      <alignment vertical="center"/>
    </xf>
    <xf numFmtId="10" fontId="10" fillId="0" borderId="10" xfId="1" applyNumberFormat="1" applyFont="1" applyFill="1" applyBorder="1" applyAlignment="1">
      <alignment horizontal="center" vertical="center"/>
    </xf>
    <xf numFmtId="2" fontId="15" fillId="0" borderId="18" xfId="2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vertical="center" wrapText="1"/>
    </xf>
    <xf numFmtId="166" fontId="26" fillId="0" borderId="11" xfId="0" applyNumberFormat="1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vertical="center" wrapText="1"/>
    </xf>
    <xf numFmtId="0" fontId="26" fillId="0" borderId="18" xfId="0" applyFont="1" applyFill="1" applyBorder="1" applyAlignment="1">
      <alignment vertical="top" wrapText="1"/>
    </xf>
    <xf numFmtId="1" fontId="26" fillId="0" borderId="1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2" fontId="26" fillId="0" borderId="11" xfId="0" applyNumberFormat="1" applyFont="1" applyFill="1" applyBorder="1" applyAlignment="1">
      <alignment horizontal="center" vertical="center"/>
    </xf>
    <xf numFmtId="2" fontId="26" fillId="0" borderId="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49" fontId="33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horizontal="left" vertical="center" wrapText="1"/>
    </xf>
    <xf numFmtId="2" fontId="33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center" wrapText="1"/>
    </xf>
    <xf numFmtId="166" fontId="26" fillId="0" borderId="18" xfId="0" applyNumberFormat="1" applyFont="1" applyFill="1" applyBorder="1" applyAlignment="1">
      <alignment horizontal="center" vertical="center"/>
    </xf>
    <xf numFmtId="2" fontId="26" fillId="0" borderId="18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49" fontId="26" fillId="0" borderId="11" xfId="0" applyNumberFormat="1" applyFont="1" applyFill="1" applyBorder="1" applyAlignment="1">
      <alignment horizontal="center" vertical="center"/>
    </xf>
    <xf numFmtId="49" fontId="26" fillId="0" borderId="8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left" vertical="center" wrapText="1"/>
    </xf>
    <xf numFmtId="1" fontId="26" fillId="0" borderId="11" xfId="0" applyNumberFormat="1" applyFont="1" applyFill="1" applyBorder="1" applyAlignment="1">
      <alignment horizontal="center" vertical="center"/>
    </xf>
    <xf numFmtId="1" fontId="26" fillId="0" borderId="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/>
    </xf>
    <xf numFmtId="2" fontId="8" fillId="0" borderId="8" xfId="0" applyNumberFormat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top" wrapText="1"/>
    </xf>
    <xf numFmtId="1" fontId="26" fillId="0" borderId="18" xfId="0" applyNumberFormat="1" applyFont="1" applyFill="1" applyBorder="1" applyAlignment="1">
      <alignment horizontal="center" vertical="center"/>
    </xf>
    <xf numFmtId="165" fontId="26" fillId="0" borderId="18" xfId="0" applyNumberFormat="1" applyFont="1" applyFill="1" applyBorder="1" applyAlignment="1">
      <alignment horizontal="center" vertical="center"/>
    </xf>
    <xf numFmtId="165" fontId="8" fillId="0" borderId="11" xfId="0" applyNumberFormat="1" applyFont="1" applyFill="1" applyBorder="1" applyAlignment="1">
      <alignment horizontal="center" vertical="center"/>
    </xf>
    <xf numFmtId="165" fontId="8" fillId="0" borderId="19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2" fontId="8" fillId="0" borderId="19" xfId="0" applyNumberFormat="1" applyFont="1" applyFill="1" applyBorder="1" applyAlignment="1">
      <alignment horizontal="center" vertical="center"/>
    </xf>
    <xf numFmtId="165" fontId="33" fillId="0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/>
    </xf>
    <xf numFmtId="165" fontId="8" fillId="0" borderId="18" xfId="0" applyNumberFormat="1" applyFont="1" applyFill="1" applyBorder="1" applyAlignment="1">
      <alignment horizontal="center" vertical="center"/>
    </xf>
    <xf numFmtId="166" fontId="8" fillId="0" borderId="11" xfId="0" applyNumberFormat="1" applyFont="1" applyFill="1" applyBorder="1" applyAlignment="1">
      <alignment horizontal="center" vertical="center"/>
    </xf>
    <xf numFmtId="166" fontId="8" fillId="0" borderId="8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49" fontId="8" fillId="0" borderId="19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center" vertical="center"/>
    </xf>
    <xf numFmtId="167" fontId="8" fillId="0" borderId="8" xfId="0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49" fontId="26" fillId="0" borderId="11" xfId="0" applyNumberFormat="1" applyFont="1" applyFill="1" applyBorder="1" applyAlignment="1">
      <alignment horizontal="center" vertical="center" wrapText="1"/>
    </xf>
    <xf numFmtId="49" fontId="26" fillId="0" borderId="8" xfId="0" applyNumberFormat="1" applyFont="1" applyFill="1" applyBorder="1" applyAlignment="1">
      <alignment horizontal="center" vertical="center" wrapText="1"/>
    </xf>
    <xf numFmtId="165" fontId="26" fillId="0" borderId="11" xfId="0" applyNumberFormat="1" applyFont="1" applyFill="1" applyBorder="1" applyAlignment="1">
      <alignment horizontal="center" vertical="center"/>
    </xf>
    <xf numFmtId="165" fontId="26" fillId="0" borderId="8" xfId="0" applyNumberFormat="1" applyFont="1" applyFill="1" applyBorder="1" applyAlignment="1">
      <alignment horizontal="center" vertical="center"/>
    </xf>
    <xf numFmtId="166" fontId="26" fillId="0" borderId="11" xfId="0" applyNumberFormat="1" applyFont="1" applyFill="1" applyBorder="1" applyAlignment="1">
      <alignment horizontal="center" vertical="center"/>
    </xf>
    <xf numFmtId="166" fontId="26" fillId="0" borderId="8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5" xfId="0" applyNumberFormat="1" applyFont="1" applyFill="1" applyBorder="1" applyAlignment="1">
      <alignment horizont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wrapText="1"/>
    </xf>
    <xf numFmtId="2" fontId="8" fillId="0" borderId="9" xfId="0" applyNumberFormat="1" applyFont="1" applyFill="1" applyBorder="1" applyAlignment="1">
      <alignment horizontal="center" wrapText="1"/>
    </xf>
  </cellXfs>
  <cellStyles count="3">
    <cellStyle name="Normal" xfId="0" builtinId="0"/>
    <cellStyle name="Normal 8" xfId="2"/>
    <cellStyle name="Percent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23.28515625" customWidth="1"/>
  </cols>
  <sheetData>
    <row r="1" spans="1:13" ht="19.5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3" ht="88.5" customHeight="1">
      <c r="A2" s="187" t="s">
        <v>246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3" ht="18">
      <c r="A3" s="188" t="s">
        <v>247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3" ht="18">
      <c r="A4" s="188" t="s">
        <v>169</v>
      </c>
      <c r="B4" s="188"/>
      <c r="C4" s="188"/>
      <c r="D4" s="188"/>
      <c r="E4" s="188"/>
      <c r="F4" s="188"/>
      <c r="G4" s="188"/>
      <c r="H4" s="188"/>
      <c r="I4" s="188"/>
      <c r="J4" s="188"/>
    </row>
    <row r="5" spans="1:13" ht="18">
      <c r="A5" s="188" t="s">
        <v>237</v>
      </c>
      <c r="B5" s="188"/>
      <c r="C5" s="188"/>
      <c r="D5" s="188"/>
      <c r="E5" s="188"/>
      <c r="F5" s="188"/>
      <c r="G5" s="188"/>
      <c r="H5" s="188"/>
      <c r="I5" s="188"/>
      <c r="J5" s="188"/>
    </row>
    <row r="6" spans="1:13" ht="18">
      <c r="A6" s="188" t="s">
        <v>1</v>
      </c>
      <c r="B6" s="188"/>
      <c r="C6" s="188"/>
      <c r="D6" s="188"/>
      <c r="E6" s="188"/>
      <c r="F6" s="188"/>
      <c r="G6" s="188"/>
      <c r="H6" s="188"/>
      <c r="I6" s="188"/>
      <c r="J6" s="188"/>
    </row>
    <row r="7" spans="1:13" ht="18">
      <c r="A7" s="44" t="s">
        <v>2</v>
      </c>
      <c r="B7" s="44"/>
      <c r="C7" s="44"/>
      <c r="D7" s="44"/>
      <c r="E7" s="44"/>
      <c r="F7" s="44"/>
      <c r="G7" s="44"/>
      <c r="H7" s="44"/>
      <c r="I7" s="44"/>
      <c r="J7" s="44"/>
    </row>
    <row r="8" spans="1:13" ht="18">
      <c r="A8" s="189" t="s">
        <v>231</v>
      </c>
      <c r="B8" s="190"/>
      <c r="C8" s="190"/>
      <c r="D8" s="190"/>
      <c r="E8" s="190"/>
      <c r="F8" s="190"/>
      <c r="G8" s="190"/>
      <c r="H8" s="190"/>
      <c r="I8" s="190"/>
      <c r="J8" s="190"/>
    </row>
    <row r="9" spans="1:13" ht="18">
      <c r="A9" s="190" t="s">
        <v>3</v>
      </c>
      <c r="B9" s="190"/>
      <c r="C9" s="190"/>
      <c r="D9" s="190"/>
      <c r="E9" s="190"/>
      <c r="F9" s="190"/>
      <c r="G9" s="190"/>
      <c r="H9" s="190"/>
      <c r="I9" s="190"/>
      <c r="J9" s="190"/>
    </row>
    <row r="10" spans="1:13" ht="18">
      <c r="A10" s="190" t="s">
        <v>4</v>
      </c>
      <c r="B10" s="190"/>
      <c r="C10" s="190"/>
      <c r="D10" s="190"/>
      <c r="E10" s="190"/>
      <c r="F10" s="190"/>
      <c r="G10" s="190"/>
      <c r="H10" s="190"/>
      <c r="I10" s="190"/>
      <c r="J10" s="190"/>
    </row>
    <row r="11" spans="1:13" ht="18">
      <c r="A11" s="190" t="s">
        <v>5</v>
      </c>
      <c r="B11" s="190"/>
      <c r="C11" s="190"/>
      <c r="D11" s="190"/>
      <c r="E11" s="190"/>
      <c r="F11" s="190"/>
      <c r="G11" s="190"/>
      <c r="H11" s="190"/>
      <c r="I11" s="190"/>
      <c r="J11" s="190"/>
    </row>
    <row r="12" spans="1:13" ht="18">
      <c r="A12" s="190" t="s">
        <v>232</v>
      </c>
      <c r="B12" s="190"/>
      <c r="C12" s="190"/>
      <c r="D12" s="190"/>
      <c r="E12" s="190"/>
      <c r="F12" s="190"/>
      <c r="G12" s="190"/>
      <c r="H12" s="190"/>
      <c r="I12" s="190"/>
      <c r="J12" s="190"/>
      <c r="M12" s="76"/>
    </row>
    <row r="13" spans="1:13" ht="18">
      <c r="A13" s="190" t="s">
        <v>6</v>
      </c>
      <c r="B13" s="190"/>
      <c r="C13" s="190"/>
      <c r="D13" s="190"/>
      <c r="E13" s="190"/>
      <c r="F13" s="190"/>
      <c r="G13" s="190"/>
      <c r="H13" s="190"/>
      <c r="I13" s="190"/>
      <c r="J13" s="190"/>
    </row>
    <row r="14" spans="1:13" ht="18">
      <c r="A14" s="190" t="s">
        <v>7</v>
      </c>
      <c r="B14" s="190"/>
      <c r="C14" s="190"/>
      <c r="D14" s="190"/>
      <c r="E14" s="190"/>
      <c r="F14" s="190"/>
      <c r="G14" s="190"/>
      <c r="H14" s="190"/>
      <c r="I14" s="190"/>
      <c r="J14" s="190"/>
    </row>
    <row r="15" spans="1:13" ht="18">
      <c r="A15" s="190" t="s">
        <v>229</v>
      </c>
      <c r="B15" s="190"/>
      <c r="C15" s="190"/>
      <c r="D15" s="190"/>
      <c r="E15" s="190"/>
      <c r="F15" s="190"/>
      <c r="G15" s="190"/>
      <c r="H15" s="190"/>
      <c r="I15" s="190"/>
      <c r="J15" s="190"/>
    </row>
    <row r="16" spans="1:13" ht="18">
      <c r="A16" s="190" t="s">
        <v>230</v>
      </c>
      <c r="B16" s="190"/>
      <c r="C16" s="190"/>
      <c r="D16" s="190"/>
      <c r="E16" s="190"/>
      <c r="F16" s="190"/>
      <c r="G16" s="190"/>
      <c r="H16" s="190"/>
      <c r="I16" s="190"/>
      <c r="J16" s="190"/>
    </row>
    <row r="17" spans="1:10" ht="18">
      <c r="A17" s="188" t="s">
        <v>8</v>
      </c>
      <c r="B17" s="188"/>
      <c r="C17" s="188"/>
      <c r="D17" s="188"/>
      <c r="E17" s="188"/>
      <c r="F17" s="188"/>
      <c r="G17" s="188"/>
      <c r="H17" s="188"/>
      <c r="I17" s="188"/>
      <c r="J17" s="188"/>
    </row>
    <row r="18" spans="1:10" ht="18">
      <c r="A18" s="188" t="s">
        <v>9</v>
      </c>
      <c r="B18" s="188"/>
      <c r="C18" s="188"/>
      <c r="D18" s="188"/>
      <c r="E18" s="188"/>
      <c r="F18" s="188"/>
      <c r="G18" s="188"/>
      <c r="H18" s="188"/>
      <c r="I18" s="188"/>
      <c r="J18" s="188"/>
    </row>
    <row r="19" spans="1:10" ht="18">
      <c r="A19" s="188" t="s">
        <v>233</v>
      </c>
      <c r="B19" s="191"/>
      <c r="C19" s="191"/>
      <c r="D19" s="191"/>
      <c r="E19" s="191"/>
      <c r="F19" s="191"/>
      <c r="G19" s="191"/>
      <c r="H19" s="191"/>
      <c r="I19" s="191"/>
      <c r="J19" s="191"/>
    </row>
    <row r="20" spans="1:10" ht="18">
      <c r="A20" s="188" t="s">
        <v>10</v>
      </c>
      <c r="B20" s="188"/>
      <c r="C20" s="188"/>
      <c r="D20" s="188"/>
      <c r="E20" s="188"/>
      <c r="F20" s="188"/>
      <c r="G20" s="188"/>
      <c r="H20" s="188"/>
      <c r="I20" s="188"/>
      <c r="J20" s="188"/>
    </row>
    <row r="21" spans="1:10" ht="18">
      <c r="A21" s="190" t="s">
        <v>234</v>
      </c>
      <c r="B21" s="190"/>
      <c r="C21" s="190"/>
      <c r="D21" s="190"/>
      <c r="E21" s="190"/>
      <c r="F21" s="190"/>
      <c r="G21" s="190"/>
      <c r="H21" s="190"/>
      <c r="I21" s="190"/>
      <c r="J21" s="190"/>
    </row>
    <row r="22" spans="1:10" ht="18">
      <c r="A22" s="188" t="s">
        <v>11</v>
      </c>
      <c r="B22" s="188"/>
      <c r="C22" s="188"/>
      <c r="D22" s="188"/>
      <c r="E22" s="188"/>
      <c r="F22" s="188"/>
      <c r="G22" s="188"/>
      <c r="H22" s="188"/>
      <c r="I22" s="188"/>
      <c r="J22" s="188"/>
    </row>
    <row r="23" spans="1:10" ht="18">
      <c r="A23" s="188" t="s">
        <v>235</v>
      </c>
      <c r="B23" s="188"/>
      <c r="C23" s="188"/>
      <c r="D23" s="188"/>
      <c r="E23" s="188"/>
      <c r="F23" s="188"/>
      <c r="G23" s="188"/>
      <c r="H23" s="188"/>
      <c r="I23" s="188"/>
      <c r="J23" s="188"/>
    </row>
    <row r="24" spans="1:10" ht="18">
      <c r="A24" s="188" t="s">
        <v>236</v>
      </c>
      <c r="B24" s="188"/>
      <c r="C24" s="188"/>
      <c r="D24" s="188"/>
      <c r="E24" s="188"/>
      <c r="F24" s="188"/>
      <c r="G24" s="188"/>
      <c r="H24" s="188"/>
      <c r="I24" s="188"/>
      <c r="J24" s="188"/>
    </row>
    <row r="25" spans="1:10" ht="18">
      <c r="A25" s="188" t="s">
        <v>12</v>
      </c>
      <c r="B25" s="188"/>
      <c r="C25" s="188"/>
      <c r="D25" s="188"/>
      <c r="E25" s="188"/>
      <c r="F25" s="188"/>
      <c r="G25" s="188"/>
      <c r="H25" s="188"/>
      <c r="I25" s="188"/>
      <c r="J25" s="188"/>
    </row>
    <row r="26" spans="1:10" ht="18">
      <c r="A26" s="188" t="s">
        <v>13</v>
      </c>
      <c r="B26" s="188"/>
      <c r="C26" s="188"/>
      <c r="D26" s="188"/>
      <c r="E26" s="188"/>
      <c r="F26" s="188"/>
      <c r="G26" s="188"/>
      <c r="H26" s="188"/>
      <c r="I26" s="188"/>
      <c r="J26" s="188"/>
    </row>
    <row r="27" spans="1:10" ht="18">
      <c r="A27" s="192" t="s">
        <v>14</v>
      </c>
      <c r="B27" s="192"/>
      <c r="C27" s="192"/>
      <c r="D27" s="192"/>
      <c r="E27" s="192"/>
      <c r="F27" s="192"/>
      <c r="G27" s="192"/>
      <c r="H27" s="192"/>
      <c r="I27" s="192"/>
      <c r="J27" s="192"/>
    </row>
    <row r="28" spans="1:10" ht="18">
      <c r="A28" s="20" t="s">
        <v>15</v>
      </c>
      <c r="B28" s="20"/>
      <c r="C28" s="20"/>
      <c r="D28" s="20"/>
      <c r="E28" s="20"/>
      <c r="F28" s="20"/>
      <c r="G28" s="19">
        <f>Ամփոփ!H31</f>
        <v>43476.279297016488</v>
      </c>
      <c r="H28" s="20" t="s">
        <v>16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42"/>
      <c r="C32" s="1"/>
      <c r="D32" s="1"/>
      <c r="E32" s="42"/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27:J27"/>
    <mergeCell ref="A22:J22"/>
    <mergeCell ref="A23:J23"/>
    <mergeCell ref="A24:J24"/>
    <mergeCell ref="A25:J25"/>
    <mergeCell ref="A26:J26"/>
    <mergeCell ref="A17:J17"/>
    <mergeCell ref="A18:J18"/>
    <mergeCell ref="A19:J19"/>
    <mergeCell ref="A20:J20"/>
    <mergeCell ref="A21:J21"/>
    <mergeCell ref="A12:J12"/>
    <mergeCell ref="A13:J13"/>
    <mergeCell ref="A14:J14"/>
    <mergeCell ref="A15:J15"/>
    <mergeCell ref="A16:J16"/>
    <mergeCell ref="A6:J6"/>
    <mergeCell ref="A8:J8"/>
    <mergeCell ref="A9:J9"/>
    <mergeCell ref="A10:J10"/>
    <mergeCell ref="A11:J11"/>
    <mergeCell ref="A1:J1"/>
    <mergeCell ref="A2:J2"/>
    <mergeCell ref="A3:J3"/>
    <mergeCell ref="A5:J5"/>
    <mergeCell ref="A4:J4"/>
  </mergeCells>
  <printOptions horizontalCentered="1"/>
  <pageMargins left="0.7" right="0.7" top="0.75" bottom="0.75" header="0.3" footer="0.3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Normal="100" workbookViewId="0">
      <selection activeCell="A2" sqref="A2:H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21"/>
      <c r="B1" s="21"/>
      <c r="C1" s="193" t="s">
        <v>61</v>
      </c>
      <c r="D1" s="194"/>
      <c r="E1" s="194"/>
      <c r="F1" s="194"/>
      <c r="G1" s="194"/>
      <c r="H1" s="22"/>
    </row>
    <row r="2" spans="1:8" ht="70.5" customHeight="1">
      <c r="A2" s="195" t="s">
        <v>246</v>
      </c>
      <c r="B2" s="196"/>
      <c r="C2" s="196"/>
      <c r="D2" s="196"/>
      <c r="E2" s="196"/>
      <c r="F2" s="196"/>
      <c r="G2" s="196"/>
      <c r="H2" s="196"/>
    </row>
    <row r="3" spans="1:8">
      <c r="A3" s="23"/>
      <c r="B3" s="23"/>
      <c r="C3" s="1"/>
      <c r="D3" s="23"/>
      <c r="E3" s="23"/>
      <c r="F3" s="23"/>
      <c r="G3" s="23"/>
      <c r="H3" s="23"/>
    </row>
    <row r="4" spans="1:8" ht="18">
      <c r="A4" s="200" t="s">
        <v>62</v>
      </c>
      <c r="B4" s="202" t="s">
        <v>63</v>
      </c>
      <c r="C4" s="202" t="s">
        <v>64</v>
      </c>
      <c r="D4" s="197" t="s">
        <v>65</v>
      </c>
      <c r="E4" s="198"/>
      <c r="F4" s="198"/>
      <c r="G4" s="199"/>
      <c r="H4" s="24" t="s">
        <v>66</v>
      </c>
    </row>
    <row r="5" spans="1:8" ht="18">
      <c r="A5" s="201"/>
      <c r="B5" s="203"/>
      <c r="C5" s="203"/>
      <c r="D5" s="25" t="s">
        <v>67</v>
      </c>
      <c r="E5" s="25" t="s">
        <v>68</v>
      </c>
      <c r="F5" s="25" t="s">
        <v>69</v>
      </c>
      <c r="G5" s="25" t="s">
        <v>70</v>
      </c>
      <c r="H5" s="25" t="s">
        <v>71</v>
      </c>
    </row>
    <row r="6" spans="1:8" ht="18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8" ht="18">
      <c r="A7" s="6"/>
      <c r="B7" s="6"/>
      <c r="C7" s="28" t="s">
        <v>72</v>
      </c>
      <c r="D7" s="6"/>
      <c r="E7" s="6"/>
      <c r="F7" s="6"/>
      <c r="G7" s="6"/>
      <c r="H7" s="6"/>
    </row>
    <row r="8" spans="1:8" ht="90" customHeight="1">
      <c r="A8" s="6">
        <v>1</v>
      </c>
      <c r="B8" s="29" t="s">
        <v>73</v>
      </c>
      <c r="C8" s="87" t="s">
        <v>246</v>
      </c>
      <c r="D8" s="11">
        <f>'1-1'!R95</f>
        <v>32159.519330612748</v>
      </c>
      <c r="E8" s="6"/>
      <c r="F8" s="6"/>
      <c r="G8" s="6"/>
      <c r="H8" s="11">
        <f>SUM(D8:G8)</f>
        <v>32159.519330612748</v>
      </c>
    </row>
    <row r="9" spans="1:8" ht="18">
      <c r="A9" s="6"/>
      <c r="B9" s="6"/>
      <c r="C9" s="4" t="s">
        <v>74</v>
      </c>
      <c r="D9" s="11">
        <f>SUM(D8)</f>
        <v>32159.519330612748</v>
      </c>
      <c r="E9" s="6"/>
      <c r="F9" s="6"/>
      <c r="G9" s="6"/>
      <c r="H9" s="11">
        <f>SUM(H8)</f>
        <v>32159.519330612748</v>
      </c>
    </row>
    <row r="10" spans="1:8" ht="18">
      <c r="A10" s="83"/>
      <c r="B10" s="83"/>
      <c r="C10" s="84" t="s">
        <v>189</v>
      </c>
      <c r="D10" s="83"/>
      <c r="E10" s="83"/>
      <c r="F10" s="83"/>
      <c r="G10" s="83"/>
      <c r="H10" s="83"/>
    </row>
    <row r="11" spans="1:8" ht="18">
      <c r="A11" s="8">
        <v>2</v>
      </c>
      <c r="B11" s="59">
        <v>1.7999999999999999E-2</v>
      </c>
      <c r="C11" s="12" t="s">
        <v>75</v>
      </c>
      <c r="D11" s="13">
        <f>D9*B11</f>
        <v>578.87134795102941</v>
      </c>
      <c r="E11" s="13"/>
      <c r="F11" s="13"/>
      <c r="G11" s="13"/>
      <c r="H11" s="13">
        <f>SUM(D11:G11)</f>
        <v>578.87134795102941</v>
      </c>
    </row>
    <row r="12" spans="1:8" ht="18">
      <c r="A12" s="8"/>
      <c r="B12" s="8"/>
      <c r="C12" s="31" t="s">
        <v>76</v>
      </c>
      <c r="D12" s="32">
        <f>SUM(D11)</f>
        <v>578.87134795102941</v>
      </c>
      <c r="E12" s="32"/>
      <c r="F12" s="32"/>
      <c r="G12" s="33"/>
      <c r="H12" s="32">
        <f>SUM(H11)</f>
        <v>578.87134795102941</v>
      </c>
    </row>
    <row r="13" spans="1:8" ht="18">
      <c r="A13" s="8"/>
      <c r="B13" s="8"/>
      <c r="C13" s="31" t="s">
        <v>77</v>
      </c>
      <c r="D13" s="32">
        <f>D12+D9</f>
        <v>32738.390678563777</v>
      </c>
      <c r="E13" s="32"/>
      <c r="F13" s="32"/>
      <c r="G13" s="33"/>
      <c r="H13" s="32">
        <f>H12+H9</f>
        <v>32738.390678563777</v>
      </c>
    </row>
    <row r="14" spans="1:8" ht="18">
      <c r="A14" s="8"/>
      <c r="B14" s="8"/>
      <c r="C14" s="34" t="s">
        <v>78</v>
      </c>
      <c r="D14" s="33"/>
      <c r="E14" s="33"/>
      <c r="F14" s="33"/>
      <c r="G14" s="33"/>
      <c r="H14" s="33"/>
    </row>
    <row r="15" spans="1:8" ht="18">
      <c r="A15" s="8">
        <v>3</v>
      </c>
      <c r="B15" s="78">
        <v>3.5000000000000001E-3</v>
      </c>
      <c r="C15" s="7" t="s">
        <v>79</v>
      </c>
      <c r="D15" s="13">
        <f>D13*B15</f>
        <v>114.58436737497323</v>
      </c>
      <c r="E15" s="13"/>
      <c r="F15" s="13"/>
      <c r="G15" s="13"/>
      <c r="H15" s="13">
        <f>SUM(D15:G15)</f>
        <v>114.58436737497323</v>
      </c>
    </row>
    <row r="16" spans="1:8" ht="54">
      <c r="A16" s="64">
        <v>4</v>
      </c>
      <c r="B16" s="79">
        <v>1.4999999999999999E-2</v>
      </c>
      <c r="C16" s="65" t="s">
        <v>102</v>
      </c>
      <c r="D16" s="63">
        <f>D13*B16</f>
        <v>491.07586017845665</v>
      </c>
      <c r="E16" s="63"/>
      <c r="F16" s="63"/>
      <c r="G16" s="63"/>
      <c r="H16" s="63">
        <f t="shared" ref="H16" si="0">SUM(D16:G16)</f>
        <v>491.07586017845665</v>
      </c>
    </row>
    <row r="17" spans="1:8" ht="18">
      <c r="A17" s="8">
        <v>5</v>
      </c>
      <c r="B17" s="60">
        <v>1.5E-3</v>
      </c>
      <c r="C17" s="35" t="s">
        <v>80</v>
      </c>
      <c r="D17" s="32"/>
      <c r="E17" s="32">
        <f>H13*B17</f>
        <v>49.107586017845669</v>
      </c>
      <c r="F17" s="32"/>
      <c r="G17" s="32"/>
      <c r="H17" s="32">
        <f>SUM(D17:G17)</f>
        <v>49.107586017845669</v>
      </c>
    </row>
    <row r="18" spans="1:8" ht="18">
      <c r="A18" s="8"/>
      <c r="B18" s="8"/>
      <c r="C18" s="31" t="s">
        <v>81</v>
      </c>
      <c r="D18" s="32">
        <f>SUM(D15:D17)</f>
        <v>605.66022755342988</v>
      </c>
      <c r="E18" s="32">
        <f>SUM(E15:E17)</f>
        <v>49.107586017845669</v>
      </c>
      <c r="F18" s="32"/>
      <c r="G18" s="32"/>
      <c r="H18" s="32">
        <f>SUM(H15:H17)</f>
        <v>654.7678135712755</v>
      </c>
    </row>
    <row r="19" spans="1:8" ht="18">
      <c r="A19" s="8"/>
      <c r="B19" s="8"/>
      <c r="C19" s="31" t="s">
        <v>82</v>
      </c>
      <c r="D19" s="32">
        <f t="shared" ref="D19:H19" si="1">D18+D13</f>
        <v>33344.050906117205</v>
      </c>
      <c r="E19" s="32">
        <f>E18+E13</f>
        <v>49.107586017845669</v>
      </c>
      <c r="F19" s="32"/>
      <c r="G19" s="32"/>
      <c r="H19" s="32">
        <f t="shared" si="1"/>
        <v>33393.158492135051</v>
      </c>
    </row>
    <row r="20" spans="1:8" ht="18">
      <c r="A20" s="8"/>
      <c r="B20" s="8"/>
      <c r="C20" s="34" t="s">
        <v>83</v>
      </c>
      <c r="D20" s="33"/>
      <c r="E20" s="33"/>
      <c r="F20" s="33"/>
      <c r="G20" s="33"/>
      <c r="H20" s="33"/>
    </row>
    <row r="21" spans="1:8" ht="18">
      <c r="A21" s="8">
        <v>6</v>
      </c>
      <c r="B21" s="59">
        <v>0.02</v>
      </c>
      <c r="C21" s="35" t="s">
        <v>84</v>
      </c>
      <c r="D21" s="33"/>
      <c r="E21" s="33"/>
      <c r="F21" s="33"/>
      <c r="G21" s="32">
        <f>H19*B21</f>
        <v>667.86316984270104</v>
      </c>
      <c r="H21" s="32">
        <f>SUM(D21:G21)</f>
        <v>667.86316984270104</v>
      </c>
    </row>
    <row r="22" spans="1:8" ht="18">
      <c r="A22" s="8">
        <v>7</v>
      </c>
      <c r="B22" s="30">
        <v>6.0000000000000001E-3</v>
      </c>
      <c r="C22" s="35" t="s">
        <v>85</v>
      </c>
      <c r="D22" s="33"/>
      <c r="E22" s="33"/>
      <c r="F22" s="33"/>
      <c r="G22" s="32">
        <f>H19*B22</f>
        <v>200.35895095281032</v>
      </c>
      <c r="H22" s="32">
        <f>SUM(D22:G22)</f>
        <v>200.35895095281032</v>
      </c>
    </row>
    <row r="23" spans="1:8" ht="18">
      <c r="A23" s="8"/>
      <c r="B23" s="8"/>
      <c r="C23" s="31" t="s">
        <v>86</v>
      </c>
      <c r="D23" s="33"/>
      <c r="E23" s="33"/>
      <c r="F23" s="33"/>
      <c r="G23" s="32">
        <f>SUM(G21:G22)</f>
        <v>868.22212079551139</v>
      </c>
      <c r="H23" s="32">
        <f>SUM(H21:H22)</f>
        <v>868.22212079551139</v>
      </c>
    </row>
    <row r="24" spans="1:8" ht="18">
      <c r="A24" s="8"/>
      <c r="B24" s="8"/>
      <c r="C24" s="34" t="s">
        <v>87</v>
      </c>
      <c r="D24" s="33"/>
      <c r="E24" s="33"/>
      <c r="F24" s="33"/>
      <c r="G24" s="33"/>
      <c r="H24" s="33"/>
    </row>
    <row r="25" spans="1:8" ht="18">
      <c r="A25" s="8"/>
      <c r="B25" s="8"/>
      <c r="C25" s="35"/>
      <c r="D25" s="33"/>
      <c r="E25" s="33"/>
      <c r="F25" s="33"/>
      <c r="G25" s="33"/>
      <c r="H25" s="33"/>
    </row>
    <row r="26" spans="1:8" ht="18">
      <c r="A26" s="8"/>
      <c r="B26" s="8"/>
      <c r="C26" s="31" t="s">
        <v>88</v>
      </c>
      <c r="D26" s="32">
        <f>D19</f>
        <v>33344.050906117205</v>
      </c>
      <c r="E26" s="32"/>
      <c r="F26" s="32"/>
      <c r="G26" s="32">
        <f>G23+G19</f>
        <v>868.22212079551139</v>
      </c>
      <c r="H26" s="32">
        <f>H23+H19</f>
        <v>34261.380612930559</v>
      </c>
    </row>
    <row r="27" spans="1:8" ht="18">
      <c r="A27" s="8">
        <v>8</v>
      </c>
      <c r="B27" s="30">
        <v>0.06</v>
      </c>
      <c r="C27" s="35" t="s">
        <v>89</v>
      </c>
      <c r="D27" s="32">
        <f>D26*B27</f>
        <v>2000.6430543670322</v>
      </c>
      <c r="E27" s="32"/>
      <c r="F27" s="32"/>
      <c r="G27" s="32">
        <f>G26*B27</f>
        <v>52.093327247730684</v>
      </c>
      <c r="H27" s="32">
        <f>H26*B27</f>
        <v>2055.6828367758335</v>
      </c>
    </row>
    <row r="28" spans="1:8" ht="18">
      <c r="A28" s="8"/>
      <c r="B28" s="8"/>
      <c r="C28" s="31" t="s">
        <v>58</v>
      </c>
      <c r="D28" s="32">
        <f t="shared" ref="D28:H28" si="2">D27+D26</f>
        <v>35344.693960484234</v>
      </c>
      <c r="E28" s="32"/>
      <c r="F28" s="32"/>
      <c r="G28" s="32">
        <f t="shared" si="2"/>
        <v>920.3154480432421</v>
      </c>
      <c r="H28" s="32">
        <f t="shared" si="2"/>
        <v>36317.063449706395</v>
      </c>
    </row>
    <row r="29" spans="1:8" ht="18">
      <c r="A29" s="8">
        <v>9</v>
      </c>
      <c r="B29" s="36">
        <v>0.2</v>
      </c>
      <c r="C29" s="35" t="s">
        <v>90</v>
      </c>
      <c r="D29" s="32">
        <f>D28*B29</f>
        <v>7068.9387920968475</v>
      </c>
      <c r="E29" s="32"/>
      <c r="F29" s="32"/>
      <c r="G29" s="32">
        <f>G28*B29</f>
        <v>184.06308960864843</v>
      </c>
      <c r="H29" s="32">
        <f>H28*B29</f>
        <v>7263.4126899412795</v>
      </c>
    </row>
    <row r="30" spans="1:8" ht="18">
      <c r="A30" s="8"/>
      <c r="B30" s="8"/>
      <c r="C30" s="35"/>
      <c r="D30" s="33"/>
      <c r="E30" s="33"/>
      <c r="F30" s="33"/>
      <c r="G30" s="33"/>
      <c r="H30" s="33"/>
    </row>
    <row r="31" spans="1:8" ht="18">
      <c r="A31" s="8">
        <v>10</v>
      </c>
      <c r="B31" s="8"/>
      <c r="C31" s="7" t="s">
        <v>91</v>
      </c>
      <c r="D31" s="13">
        <f t="shared" ref="D31:G31" si="3">D29+D28</f>
        <v>42413.632752581078</v>
      </c>
      <c r="E31" s="13"/>
      <c r="F31" s="13"/>
      <c r="G31" s="13">
        <f t="shared" si="3"/>
        <v>1104.3785376518906</v>
      </c>
      <c r="H31" s="37">
        <f>H29+H28-H33</f>
        <v>43476.279297016488</v>
      </c>
    </row>
    <row r="32" spans="1:8" ht="18">
      <c r="A32" s="8"/>
      <c r="B32" s="8"/>
      <c r="C32" s="7"/>
      <c r="D32" s="32"/>
      <c r="E32" s="32"/>
      <c r="F32" s="32"/>
      <c r="G32" s="32"/>
      <c r="H32" s="32"/>
    </row>
    <row r="33" spans="1:8" ht="18">
      <c r="A33" s="8">
        <v>11</v>
      </c>
      <c r="B33" s="8"/>
      <c r="C33" s="7" t="s">
        <v>92</v>
      </c>
      <c r="D33" s="32"/>
      <c r="E33" s="32"/>
      <c r="F33" s="32"/>
      <c r="G33" s="32"/>
      <c r="H33" s="32">
        <f>H11*0.15*1.2</f>
        <v>104.19684263118529</v>
      </c>
    </row>
    <row r="35" spans="1:8" ht="18">
      <c r="B35" s="47"/>
      <c r="C35" s="48"/>
      <c r="D35" s="49"/>
      <c r="E35" s="50"/>
      <c r="F35" s="51"/>
      <c r="G35" s="52"/>
    </row>
    <row r="36" spans="1:8" ht="18">
      <c r="B36" s="47"/>
      <c r="C36" s="53"/>
      <c r="D36" s="54"/>
      <c r="E36" s="55"/>
      <c r="F36" s="56"/>
      <c r="G36" s="52"/>
    </row>
    <row r="37" spans="1:8" ht="18">
      <c r="B37" s="47"/>
      <c r="C37" s="48"/>
      <c r="D37" s="57"/>
      <c r="E37" s="55"/>
      <c r="F37" s="58"/>
      <c r="G37" s="52"/>
    </row>
    <row r="38" spans="1:8" ht="18">
      <c r="B38" s="47"/>
      <c r="C38" s="57"/>
      <c r="D38" s="57"/>
      <c r="E38" s="57"/>
      <c r="F38" s="52"/>
      <c r="G38" s="52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9"/>
  <sheetViews>
    <sheetView zoomScaleNormal="100" workbookViewId="0">
      <selection activeCell="A2" sqref="A2:XFD2"/>
    </sheetView>
  </sheetViews>
  <sheetFormatPr defaultColWidth="8.7109375" defaultRowHeight="15"/>
  <cols>
    <col min="1" max="1" width="5.42578125" style="120" customWidth="1"/>
    <col min="2" max="2" width="11.140625" style="120" customWidth="1"/>
    <col min="3" max="3" width="35.42578125" style="120" customWidth="1"/>
    <col min="4" max="4" width="9.28515625" style="120" customWidth="1"/>
    <col min="5" max="5" width="9.5703125" style="120" customWidth="1"/>
    <col min="6" max="6" width="11.5703125" style="120" customWidth="1"/>
    <col min="7" max="7" width="10.42578125" style="120" customWidth="1"/>
    <col min="8" max="8" width="11.42578125" style="120" customWidth="1"/>
    <col min="9" max="9" width="13.85546875" style="120" customWidth="1"/>
    <col min="10" max="10" width="18.7109375" style="120" customWidth="1"/>
    <col min="11" max="11" width="7.5703125" style="120" customWidth="1"/>
    <col min="12" max="12" width="12.7109375" style="120" customWidth="1"/>
    <col min="13" max="13" width="9.5703125" style="120" customWidth="1"/>
    <col min="14" max="14" width="11.28515625" style="120" customWidth="1"/>
    <col min="15" max="15" width="12.7109375" style="120" customWidth="1"/>
    <col min="16" max="16" width="10.5703125" style="120" customWidth="1"/>
    <col min="17" max="17" width="11.140625" style="120" customWidth="1"/>
    <col min="18" max="18" width="13.140625" style="120" customWidth="1"/>
    <col min="19" max="16384" width="8.7109375" style="120"/>
  </cols>
  <sheetData>
    <row r="1" spans="1:18" ht="19.5">
      <c r="A1" s="186" t="s">
        <v>17</v>
      </c>
      <c r="B1" s="224"/>
      <c r="C1" s="186"/>
      <c r="D1" s="186"/>
      <c r="E1" s="186"/>
      <c r="F1" s="186"/>
      <c r="G1" s="186"/>
      <c r="H1" s="225"/>
      <c r="I1" s="225"/>
      <c r="J1" s="186"/>
      <c r="K1" s="186"/>
      <c r="L1" s="186"/>
      <c r="M1" s="186"/>
      <c r="N1" s="186"/>
      <c r="O1" s="225"/>
      <c r="P1" s="225"/>
      <c r="Q1" s="225"/>
      <c r="R1" s="225"/>
    </row>
    <row r="2" spans="1:18" ht="45.75" customHeight="1">
      <c r="A2" s="226" t="s">
        <v>246</v>
      </c>
      <c r="B2" s="227"/>
      <c r="C2" s="226"/>
      <c r="D2" s="226"/>
      <c r="E2" s="226"/>
      <c r="F2" s="226"/>
      <c r="G2" s="226"/>
      <c r="H2" s="228"/>
      <c r="I2" s="228"/>
      <c r="J2" s="226"/>
      <c r="K2" s="226"/>
      <c r="L2" s="226"/>
      <c r="M2" s="226"/>
      <c r="N2" s="226"/>
      <c r="O2" s="228"/>
      <c r="P2" s="228"/>
      <c r="Q2" s="228"/>
      <c r="R2" s="228"/>
    </row>
    <row r="3" spans="1:18" ht="18">
      <c r="A3" s="231" t="s">
        <v>18</v>
      </c>
      <c r="B3" s="233" t="s">
        <v>19</v>
      </c>
      <c r="C3" s="231" t="s">
        <v>20</v>
      </c>
      <c r="D3" s="231" t="s">
        <v>21</v>
      </c>
      <c r="E3" s="231" t="s">
        <v>22</v>
      </c>
      <c r="F3" s="229" t="s">
        <v>23</v>
      </c>
      <c r="G3" s="229"/>
      <c r="H3" s="230"/>
      <c r="I3" s="230"/>
      <c r="J3" s="229"/>
      <c r="K3" s="229"/>
      <c r="L3" s="229"/>
      <c r="M3" s="229"/>
      <c r="N3" s="229"/>
      <c r="O3" s="230"/>
      <c r="P3" s="232" t="s">
        <v>24</v>
      </c>
      <c r="Q3" s="232" t="s">
        <v>25</v>
      </c>
      <c r="R3" s="232" t="s">
        <v>26</v>
      </c>
    </row>
    <row r="4" spans="1:18" ht="18">
      <c r="A4" s="231"/>
      <c r="B4" s="233"/>
      <c r="C4" s="231"/>
      <c r="D4" s="231"/>
      <c r="E4" s="231"/>
      <c r="F4" s="229" t="s">
        <v>27</v>
      </c>
      <c r="G4" s="229"/>
      <c r="H4" s="230" t="s">
        <v>28</v>
      </c>
      <c r="I4" s="230"/>
      <c r="J4" s="229" t="s">
        <v>29</v>
      </c>
      <c r="K4" s="229"/>
      <c r="L4" s="229"/>
      <c r="M4" s="229"/>
      <c r="N4" s="229"/>
      <c r="O4" s="230"/>
      <c r="P4" s="232"/>
      <c r="Q4" s="232"/>
      <c r="R4" s="232"/>
    </row>
    <row r="5" spans="1:18">
      <c r="A5" s="231"/>
      <c r="B5" s="233"/>
      <c r="C5" s="231"/>
      <c r="D5" s="231"/>
      <c r="E5" s="231"/>
      <c r="F5" s="231" t="s">
        <v>30</v>
      </c>
      <c r="G5" s="231" t="s">
        <v>31</v>
      </c>
      <c r="H5" s="232" t="s">
        <v>32</v>
      </c>
      <c r="I5" s="232" t="s">
        <v>33</v>
      </c>
      <c r="J5" s="231" t="s">
        <v>34</v>
      </c>
      <c r="K5" s="231" t="s">
        <v>35</v>
      </c>
      <c r="L5" s="231" t="s">
        <v>36</v>
      </c>
      <c r="M5" s="231" t="s">
        <v>37</v>
      </c>
      <c r="N5" s="231" t="s">
        <v>38</v>
      </c>
      <c r="O5" s="232" t="s">
        <v>39</v>
      </c>
      <c r="P5" s="232"/>
      <c r="Q5" s="232"/>
      <c r="R5" s="232"/>
    </row>
    <row r="6" spans="1:18">
      <c r="A6" s="231"/>
      <c r="B6" s="233"/>
      <c r="C6" s="231"/>
      <c r="D6" s="231"/>
      <c r="E6" s="231"/>
      <c r="F6" s="231"/>
      <c r="G6" s="231"/>
      <c r="H6" s="232"/>
      <c r="I6" s="232"/>
      <c r="J6" s="231"/>
      <c r="K6" s="231"/>
      <c r="L6" s="231"/>
      <c r="M6" s="231"/>
      <c r="N6" s="231"/>
      <c r="O6" s="232"/>
      <c r="P6" s="232"/>
      <c r="Q6" s="232"/>
      <c r="R6" s="232"/>
    </row>
    <row r="7" spans="1:18" ht="18">
      <c r="A7" s="231"/>
      <c r="B7" s="233"/>
      <c r="C7" s="231"/>
      <c r="D7" s="231"/>
      <c r="E7" s="231"/>
      <c r="F7" s="231"/>
      <c r="G7" s="231"/>
      <c r="H7" s="121">
        <v>2.5345800000000001</v>
      </c>
      <c r="I7" s="122">
        <v>3.0348600000000001</v>
      </c>
      <c r="J7" s="231"/>
      <c r="K7" s="231"/>
      <c r="L7" s="4" t="s">
        <v>228</v>
      </c>
      <c r="M7" s="231"/>
      <c r="N7" s="231"/>
      <c r="O7" s="123">
        <v>1.13687</v>
      </c>
      <c r="P7" s="232"/>
      <c r="Q7" s="232"/>
      <c r="R7" s="232"/>
    </row>
    <row r="8" spans="1:18" ht="18">
      <c r="A8" s="4">
        <v>1</v>
      </c>
      <c r="B8" s="38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39">
        <v>8</v>
      </c>
      <c r="I8" s="39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39">
        <v>15</v>
      </c>
      <c r="P8" s="39">
        <v>16</v>
      </c>
      <c r="Q8" s="39">
        <v>17</v>
      </c>
      <c r="R8" s="39">
        <v>18</v>
      </c>
    </row>
    <row r="9" spans="1:18" ht="18">
      <c r="A9" s="124" t="s">
        <v>142</v>
      </c>
      <c r="B9" s="124"/>
      <c r="C9" s="124" t="s">
        <v>104</v>
      </c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</row>
    <row r="10" spans="1:18" ht="54">
      <c r="A10" s="125">
        <v>1</v>
      </c>
      <c r="B10" s="126" t="s">
        <v>220</v>
      </c>
      <c r="C10" s="127" t="s">
        <v>219</v>
      </c>
      <c r="D10" s="125" t="s">
        <v>105</v>
      </c>
      <c r="E10" s="125">
        <v>0.70130000000000003</v>
      </c>
      <c r="F10" s="125"/>
      <c r="G10" s="125">
        <f>75+31.5</f>
        <v>106.5</v>
      </c>
      <c r="H10" s="128"/>
      <c r="I10" s="128">
        <f t="shared" ref="I10:I12" si="0">G10*I$7</f>
        <v>323.21259000000003</v>
      </c>
      <c r="J10" s="127"/>
      <c r="K10" s="125"/>
      <c r="L10" s="125"/>
      <c r="M10" s="125"/>
      <c r="N10" s="125"/>
      <c r="O10" s="128"/>
      <c r="P10" s="128">
        <f t="shared" ref="P10:P13" si="1">H10+I10+O10</f>
        <v>323.21259000000003</v>
      </c>
      <c r="Q10" s="128"/>
      <c r="R10" s="128">
        <f t="shared" ref="R10:R13" si="2">P10*E10</f>
        <v>226.66898936700002</v>
      </c>
    </row>
    <row r="11" spans="1:18" ht="36">
      <c r="A11" s="125">
        <v>2</v>
      </c>
      <c r="B11" s="126" t="s">
        <v>148</v>
      </c>
      <c r="C11" s="129" t="s">
        <v>149</v>
      </c>
      <c r="D11" s="125" t="s">
        <v>40</v>
      </c>
      <c r="E11" s="125">
        <v>0.70130000000000003</v>
      </c>
      <c r="F11" s="125">
        <f>5.92+1.74</f>
        <v>7.66</v>
      </c>
      <c r="G11" s="125">
        <f>187.67+13.35</f>
        <v>201.01999999999998</v>
      </c>
      <c r="H11" s="128">
        <f t="shared" ref="H11" si="3">F11*H$7</f>
        <v>19.414882800000001</v>
      </c>
      <c r="I11" s="128">
        <f t="shared" si="0"/>
        <v>610.06755720000001</v>
      </c>
      <c r="J11" s="127"/>
      <c r="K11" s="125"/>
      <c r="L11" s="125"/>
      <c r="M11" s="125"/>
      <c r="N11" s="125"/>
      <c r="O11" s="128"/>
      <c r="P11" s="128">
        <f t="shared" si="1"/>
        <v>629.48244</v>
      </c>
      <c r="Q11" s="128"/>
      <c r="R11" s="128">
        <f t="shared" si="2"/>
        <v>441.45603517200004</v>
      </c>
    </row>
    <row r="12" spans="1:18" ht="18">
      <c r="A12" s="125">
        <v>3</v>
      </c>
      <c r="B12" s="130" t="s">
        <v>222</v>
      </c>
      <c r="C12" s="131" t="s">
        <v>221</v>
      </c>
      <c r="D12" s="125" t="s">
        <v>42</v>
      </c>
      <c r="E12" s="125">
        <f>701.3*1.95</f>
        <v>1367.5349999999999</v>
      </c>
      <c r="F12" s="125"/>
      <c r="G12" s="128">
        <v>0.65</v>
      </c>
      <c r="H12" s="128"/>
      <c r="I12" s="128">
        <f t="shared" si="0"/>
        <v>1.9726590000000002</v>
      </c>
      <c r="J12" s="131"/>
      <c r="K12" s="125"/>
      <c r="L12" s="125"/>
      <c r="M12" s="125"/>
      <c r="N12" s="125"/>
      <c r="O12" s="128"/>
      <c r="P12" s="128">
        <f t="shared" si="1"/>
        <v>1.9726590000000002</v>
      </c>
      <c r="Q12" s="128"/>
      <c r="R12" s="128">
        <f t="shared" si="2"/>
        <v>2697.680225565</v>
      </c>
    </row>
    <row r="13" spans="1:18" ht="36">
      <c r="A13" s="132">
        <v>4</v>
      </c>
      <c r="B13" s="133" t="s">
        <v>225</v>
      </c>
      <c r="C13" s="134" t="s">
        <v>224</v>
      </c>
      <c r="D13" s="132" t="s">
        <v>47</v>
      </c>
      <c r="E13" s="135">
        <v>82</v>
      </c>
      <c r="F13" s="132">
        <v>3.8399999999999997E-2</v>
      </c>
      <c r="G13" s="132">
        <v>0.81899999999999995</v>
      </c>
      <c r="H13" s="128">
        <f t="shared" ref="H13" si="4">F13*H$7</f>
        <v>9.7327871999999996E-2</v>
      </c>
      <c r="I13" s="128">
        <f t="shared" ref="I13" si="5">G13*I$7</f>
        <v>2.4855503400000001</v>
      </c>
      <c r="J13" s="136"/>
      <c r="K13" s="132"/>
      <c r="L13" s="132"/>
      <c r="M13" s="132"/>
      <c r="N13" s="132"/>
      <c r="O13" s="137"/>
      <c r="P13" s="138">
        <f t="shared" si="1"/>
        <v>2.5828782120000002</v>
      </c>
      <c r="Q13" s="138"/>
      <c r="R13" s="138">
        <f t="shared" si="2"/>
        <v>211.79601338400002</v>
      </c>
    </row>
    <row r="14" spans="1:18" ht="36">
      <c r="A14" s="125">
        <v>5</v>
      </c>
      <c r="B14" s="126" t="s">
        <v>223</v>
      </c>
      <c r="C14" s="129" t="s">
        <v>149</v>
      </c>
      <c r="D14" s="125" t="s">
        <v>40</v>
      </c>
      <c r="E14" s="125">
        <v>8.2000000000000007E-3</v>
      </c>
      <c r="F14" s="125">
        <v>7.64</v>
      </c>
      <c r="G14" s="125">
        <f>243.88+35.06</f>
        <v>278.94</v>
      </c>
      <c r="H14" s="128">
        <f t="shared" ref="H14" si="6">F14*H$7</f>
        <v>19.3641912</v>
      </c>
      <c r="I14" s="128">
        <f t="shared" ref="I14:I16" si="7">G14*I$7</f>
        <v>846.5438484</v>
      </c>
      <c r="J14" s="127"/>
      <c r="K14" s="125"/>
      <c r="L14" s="125"/>
      <c r="M14" s="125"/>
      <c r="N14" s="125"/>
      <c r="O14" s="128"/>
      <c r="P14" s="128">
        <f t="shared" ref="P14:P16" si="8">H14+I14+O14</f>
        <v>865.90803960000005</v>
      </c>
      <c r="Q14" s="128"/>
      <c r="R14" s="128">
        <f t="shared" ref="R14:R16" si="9">P14*E14</f>
        <v>7.1004459247200007</v>
      </c>
    </row>
    <row r="15" spans="1:18" ht="18">
      <c r="A15" s="125">
        <v>6</v>
      </c>
      <c r="B15" s="130" t="s">
        <v>222</v>
      </c>
      <c r="C15" s="131" t="s">
        <v>221</v>
      </c>
      <c r="D15" s="125" t="s">
        <v>42</v>
      </c>
      <c r="E15" s="125">
        <f>8.2*2.4</f>
        <v>19.679999999999996</v>
      </c>
      <c r="F15" s="125"/>
      <c r="G15" s="128">
        <v>0.65</v>
      </c>
      <c r="H15" s="128"/>
      <c r="I15" s="128">
        <f t="shared" si="7"/>
        <v>1.9726590000000002</v>
      </c>
      <c r="J15" s="131"/>
      <c r="K15" s="125"/>
      <c r="L15" s="125"/>
      <c r="M15" s="125"/>
      <c r="N15" s="125"/>
      <c r="O15" s="128"/>
      <c r="P15" s="128">
        <f t="shared" si="8"/>
        <v>1.9726590000000002</v>
      </c>
      <c r="Q15" s="128"/>
      <c r="R15" s="128">
        <f t="shared" si="9"/>
        <v>38.821929119999993</v>
      </c>
    </row>
    <row r="16" spans="1:18" ht="36">
      <c r="A16" s="132">
        <v>7</v>
      </c>
      <c r="B16" s="133" t="s">
        <v>227</v>
      </c>
      <c r="C16" s="134" t="s">
        <v>226</v>
      </c>
      <c r="D16" s="132" t="s">
        <v>47</v>
      </c>
      <c r="E16" s="135">
        <v>42</v>
      </c>
      <c r="F16" s="132">
        <f>0.0384*1.5</f>
        <v>5.7599999999999998E-2</v>
      </c>
      <c r="G16" s="132">
        <f>0.819*1.5</f>
        <v>1.2284999999999999</v>
      </c>
      <c r="H16" s="128">
        <f t="shared" ref="H16" si="10">F16*H$7</f>
        <v>0.145991808</v>
      </c>
      <c r="I16" s="128">
        <f t="shared" si="7"/>
        <v>3.7283255099999999</v>
      </c>
      <c r="J16" s="136"/>
      <c r="K16" s="132"/>
      <c r="L16" s="132"/>
      <c r="M16" s="132"/>
      <c r="N16" s="132"/>
      <c r="O16" s="137"/>
      <c r="P16" s="138">
        <f t="shared" si="8"/>
        <v>3.8743173180000001</v>
      </c>
      <c r="Q16" s="138"/>
      <c r="R16" s="138">
        <f t="shared" si="9"/>
        <v>162.72132735600002</v>
      </c>
    </row>
    <row r="17" spans="1:18" ht="36">
      <c r="A17" s="125">
        <v>8</v>
      </c>
      <c r="B17" s="126" t="s">
        <v>239</v>
      </c>
      <c r="C17" s="129" t="s">
        <v>149</v>
      </c>
      <c r="D17" s="125" t="s">
        <v>40</v>
      </c>
      <c r="E17" s="125">
        <v>4.1999999999999997E-3</v>
      </c>
      <c r="F17" s="125">
        <v>9.27</v>
      </c>
      <c r="G17" s="125">
        <f>294.12+35.06</f>
        <v>329.18</v>
      </c>
      <c r="H17" s="128">
        <f t="shared" ref="H17" si="11">F17*H$7</f>
        <v>23.4955566</v>
      </c>
      <c r="I17" s="128">
        <f t="shared" ref="I17:I18" si="12">G17*I$7</f>
        <v>999.01521480000008</v>
      </c>
      <c r="J17" s="127"/>
      <c r="K17" s="125"/>
      <c r="L17" s="125"/>
      <c r="M17" s="125"/>
      <c r="N17" s="125"/>
      <c r="O17" s="128"/>
      <c r="P17" s="128">
        <f t="shared" ref="P17:P18" si="13">H17+I17+O17</f>
        <v>1022.5107714000001</v>
      </c>
      <c r="Q17" s="128"/>
      <c r="R17" s="128">
        <f t="shared" ref="R17:R18" si="14">P17*E17</f>
        <v>4.2945452398799997</v>
      </c>
    </row>
    <row r="18" spans="1:18" ht="18">
      <c r="A18" s="125">
        <v>9</v>
      </c>
      <c r="B18" s="130" t="s">
        <v>222</v>
      </c>
      <c r="C18" s="131" t="s">
        <v>221</v>
      </c>
      <c r="D18" s="125" t="s">
        <v>42</v>
      </c>
      <c r="E18" s="125">
        <f>4.2*2.8</f>
        <v>11.76</v>
      </c>
      <c r="F18" s="125"/>
      <c r="G18" s="128">
        <v>0.65</v>
      </c>
      <c r="H18" s="128"/>
      <c r="I18" s="128">
        <f t="shared" si="12"/>
        <v>1.9726590000000002</v>
      </c>
      <c r="J18" s="131"/>
      <c r="K18" s="125"/>
      <c r="L18" s="125"/>
      <c r="M18" s="125"/>
      <c r="N18" s="125"/>
      <c r="O18" s="128"/>
      <c r="P18" s="128">
        <f t="shared" si="13"/>
        <v>1.9726590000000002</v>
      </c>
      <c r="Q18" s="128"/>
      <c r="R18" s="128">
        <f t="shared" si="14"/>
        <v>23.198469840000001</v>
      </c>
    </row>
    <row r="19" spans="1:18" ht="18">
      <c r="A19" s="124" t="s">
        <v>143</v>
      </c>
      <c r="B19" s="124"/>
      <c r="C19" s="124" t="s">
        <v>115</v>
      </c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</row>
    <row r="20" spans="1:18" ht="36">
      <c r="A20" s="125">
        <v>1</v>
      </c>
      <c r="B20" s="125" t="s">
        <v>106</v>
      </c>
      <c r="C20" s="127" t="s">
        <v>107</v>
      </c>
      <c r="D20" s="125" t="s">
        <v>43</v>
      </c>
      <c r="E20" s="128">
        <v>16.309999999999999</v>
      </c>
      <c r="F20" s="125"/>
      <c r="G20" s="125">
        <v>0.45</v>
      </c>
      <c r="H20" s="128"/>
      <c r="I20" s="128">
        <f>G20*I$7</f>
        <v>1.3656870000000001</v>
      </c>
      <c r="J20" s="127"/>
      <c r="K20" s="125"/>
      <c r="L20" s="125"/>
      <c r="M20" s="125"/>
      <c r="N20" s="125"/>
      <c r="O20" s="128"/>
      <c r="P20" s="128">
        <f t="shared" ref="P20" si="15">H20+I20+O20</f>
        <v>1.3656870000000001</v>
      </c>
      <c r="Q20" s="128"/>
      <c r="R20" s="128">
        <f t="shared" ref="R20" si="16">P20*E20</f>
        <v>22.274354970000001</v>
      </c>
    </row>
    <row r="21" spans="1:18" ht="72">
      <c r="A21" s="125">
        <v>2</v>
      </c>
      <c r="B21" s="139" t="s">
        <v>109</v>
      </c>
      <c r="C21" s="127" t="s">
        <v>116</v>
      </c>
      <c r="D21" s="125" t="s">
        <v>108</v>
      </c>
      <c r="E21" s="128">
        <v>16.309999999999999</v>
      </c>
      <c r="F21" s="140">
        <f>2.08+0.006</f>
        <v>2.0859999999999999</v>
      </c>
      <c r="G21" s="140">
        <v>4.74</v>
      </c>
      <c r="H21" s="128">
        <f>F21*H$7</f>
        <v>5.2871338799999998</v>
      </c>
      <c r="I21" s="128">
        <f>G21*I$7</f>
        <v>14.385236400000002</v>
      </c>
      <c r="J21" s="127" t="s">
        <v>110</v>
      </c>
      <c r="K21" s="125" t="s">
        <v>42</v>
      </c>
      <c r="L21" s="125" t="s">
        <v>101</v>
      </c>
      <c r="M21" s="128">
        <v>12.21</v>
      </c>
      <c r="N21" s="125">
        <v>27</v>
      </c>
      <c r="O21" s="128">
        <f>N21*M21*O$7/1.02</f>
        <v>367.44307147058822</v>
      </c>
      <c r="P21" s="128">
        <f>H21+I21+O21</f>
        <v>387.11544175058822</v>
      </c>
      <c r="Q21" s="128">
        <f>O21*E21</f>
        <v>5992.9964956852937</v>
      </c>
      <c r="R21" s="128">
        <f>P21*E21</f>
        <v>6313.8528549520934</v>
      </c>
    </row>
    <row r="22" spans="1:18" ht="36">
      <c r="A22" s="248">
        <v>3</v>
      </c>
      <c r="B22" s="256" t="s">
        <v>176</v>
      </c>
      <c r="C22" s="208" t="s">
        <v>185</v>
      </c>
      <c r="D22" s="236" t="s">
        <v>43</v>
      </c>
      <c r="E22" s="234">
        <v>16.309999999999999</v>
      </c>
      <c r="F22" s="248">
        <v>2.3199999999999998</v>
      </c>
      <c r="G22" s="248">
        <v>5.75</v>
      </c>
      <c r="H22" s="234">
        <f t="shared" ref="H22:I22" si="17">F22*H$7</f>
        <v>5.8802256000000002</v>
      </c>
      <c r="I22" s="234">
        <f t="shared" si="17"/>
        <v>17.450445000000002</v>
      </c>
      <c r="J22" s="141" t="s">
        <v>177</v>
      </c>
      <c r="K22" s="142" t="s">
        <v>50</v>
      </c>
      <c r="L22" s="140" t="s">
        <v>45</v>
      </c>
      <c r="M22" s="140">
        <v>1.56</v>
      </c>
      <c r="N22" s="140">
        <v>4</v>
      </c>
      <c r="O22" s="242">
        <f>((N22*M22)+(N23*M23)+(N24*M24)+(N25*M25)+(N26*M26)+(N27*M27))*O$7</f>
        <v>71.052101260000015</v>
      </c>
      <c r="P22" s="234">
        <f t="shared" ref="P22" si="18">H22+I22+O22</f>
        <v>94.38277186000002</v>
      </c>
      <c r="Q22" s="234">
        <f t="shared" ref="Q22" si="19">O22*E22</f>
        <v>1158.8597715506</v>
      </c>
      <c r="R22" s="247">
        <f t="shared" ref="R22" si="20">P22*E22</f>
        <v>1539.3830090366002</v>
      </c>
    </row>
    <row r="23" spans="1:18" ht="36">
      <c r="A23" s="252"/>
      <c r="B23" s="257"/>
      <c r="C23" s="208"/>
      <c r="D23" s="252"/>
      <c r="E23" s="245"/>
      <c r="F23" s="252"/>
      <c r="G23" s="252"/>
      <c r="H23" s="245"/>
      <c r="I23" s="245"/>
      <c r="J23" s="141" t="s">
        <v>178</v>
      </c>
      <c r="K23" s="142" t="s">
        <v>50</v>
      </c>
      <c r="L23" s="140" t="s">
        <v>179</v>
      </c>
      <c r="M23" s="140">
        <v>5.46</v>
      </c>
      <c r="N23" s="140">
        <v>4</v>
      </c>
      <c r="O23" s="243"/>
      <c r="P23" s="245"/>
      <c r="Q23" s="245"/>
      <c r="R23" s="247"/>
    </row>
    <row r="24" spans="1:18" ht="36">
      <c r="A24" s="252"/>
      <c r="B24" s="257"/>
      <c r="C24" s="208"/>
      <c r="D24" s="252"/>
      <c r="E24" s="245"/>
      <c r="F24" s="252"/>
      <c r="G24" s="252"/>
      <c r="H24" s="245"/>
      <c r="I24" s="245"/>
      <c r="J24" s="141" t="s">
        <v>180</v>
      </c>
      <c r="K24" s="142" t="s">
        <v>50</v>
      </c>
      <c r="L24" s="140" t="s">
        <v>46</v>
      </c>
      <c r="M24" s="140">
        <v>3.12</v>
      </c>
      <c r="N24" s="140">
        <v>4</v>
      </c>
      <c r="O24" s="243"/>
      <c r="P24" s="245"/>
      <c r="Q24" s="245"/>
      <c r="R24" s="247"/>
    </row>
    <row r="25" spans="1:18" ht="18">
      <c r="A25" s="252"/>
      <c r="B25" s="257"/>
      <c r="C25" s="208"/>
      <c r="D25" s="252"/>
      <c r="E25" s="245"/>
      <c r="F25" s="252"/>
      <c r="G25" s="252"/>
      <c r="H25" s="245"/>
      <c r="I25" s="245"/>
      <c r="J25" s="141" t="s">
        <v>181</v>
      </c>
      <c r="K25" s="142" t="s">
        <v>50</v>
      </c>
      <c r="L25" s="140" t="s">
        <v>182</v>
      </c>
      <c r="M25" s="140">
        <v>1.56</v>
      </c>
      <c r="N25" s="140">
        <v>4</v>
      </c>
      <c r="O25" s="243"/>
      <c r="P25" s="245"/>
      <c r="Q25" s="245"/>
      <c r="R25" s="247"/>
    </row>
    <row r="26" spans="1:18" ht="18">
      <c r="A26" s="252"/>
      <c r="B26" s="257"/>
      <c r="C26" s="208"/>
      <c r="D26" s="252"/>
      <c r="E26" s="245"/>
      <c r="F26" s="252"/>
      <c r="G26" s="252"/>
      <c r="H26" s="245"/>
      <c r="I26" s="245"/>
      <c r="J26" s="141" t="s">
        <v>183</v>
      </c>
      <c r="K26" s="142" t="s">
        <v>50</v>
      </c>
      <c r="L26" s="140" t="s">
        <v>184</v>
      </c>
      <c r="M26" s="140">
        <v>3.9</v>
      </c>
      <c r="N26" s="140">
        <v>4</v>
      </c>
      <c r="O26" s="243"/>
      <c r="P26" s="245"/>
      <c r="Q26" s="245"/>
      <c r="R26" s="247"/>
    </row>
    <row r="27" spans="1:18" ht="18">
      <c r="A27" s="237"/>
      <c r="B27" s="258"/>
      <c r="C27" s="208"/>
      <c r="D27" s="237"/>
      <c r="E27" s="235"/>
      <c r="F27" s="237"/>
      <c r="G27" s="237"/>
      <c r="H27" s="235"/>
      <c r="I27" s="235"/>
      <c r="J27" s="141" t="s">
        <v>41</v>
      </c>
      <c r="K27" s="142" t="s">
        <v>50</v>
      </c>
      <c r="L27" s="143"/>
      <c r="M27" s="140">
        <v>0.49</v>
      </c>
      <c r="N27" s="140">
        <v>0.2</v>
      </c>
      <c r="O27" s="244"/>
      <c r="P27" s="235"/>
      <c r="Q27" s="235"/>
      <c r="R27" s="247"/>
    </row>
    <row r="28" spans="1:18" ht="54">
      <c r="A28" s="125">
        <v>4</v>
      </c>
      <c r="B28" s="125" t="s">
        <v>111</v>
      </c>
      <c r="C28" s="127" t="s">
        <v>186</v>
      </c>
      <c r="D28" s="125" t="s">
        <v>187</v>
      </c>
      <c r="E28" s="144">
        <f>0.2*1631</f>
        <v>326.20000000000005</v>
      </c>
      <c r="F28" s="125"/>
      <c r="G28" s="125">
        <v>2.2000000000000001E-3</v>
      </c>
      <c r="H28" s="128"/>
      <c r="I28" s="128">
        <f t="shared" ref="I28" si="21">G28*I$7</f>
        <v>6.6766920000000006E-3</v>
      </c>
      <c r="J28" s="127" t="s">
        <v>112</v>
      </c>
      <c r="K28" s="125" t="s">
        <v>42</v>
      </c>
      <c r="L28" s="125" t="s">
        <v>218</v>
      </c>
      <c r="M28" s="145">
        <v>1E-3</v>
      </c>
      <c r="N28" s="125">
        <v>165</v>
      </c>
      <c r="O28" s="128">
        <f>N28*M28*O$7</f>
        <v>0.18758355000000002</v>
      </c>
      <c r="P28" s="128">
        <f t="shared" ref="P28:P29" si="22">H28+I28+O28</f>
        <v>0.19426024200000003</v>
      </c>
      <c r="Q28" s="128">
        <f t="shared" ref="Q28:Q29" si="23">O28*E28</f>
        <v>61.189754010000016</v>
      </c>
      <c r="R28" s="128">
        <f t="shared" ref="R28:R29" si="24">P28*E28</f>
        <v>63.367690940400017</v>
      </c>
    </row>
    <row r="29" spans="1:18" ht="18">
      <c r="A29" s="216">
        <v>5</v>
      </c>
      <c r="B29" s="218" t="s">
        <v>151</v>
      </c>
      <c r="C29" s="220" t="s">
        <v>137</v>
      </c>
      <c r="D29" s="216" t="s">
        <v>50</v>
      </c>
      <c r="E29" s="267">
        <f>1631*0.12</f>
        <v>195.72</v>
      </c>
      <c r="F29" s="216">
        <v>0.08</v>
      </c>
      <c r="G29" s="216">
        <v>0.26</v>
      </c>
      <c r="H29" s="204">
        <f t="shared" ref="H29:I29" si="25">F29*H$7</f>
        <v>0.20276640000000001</v>
      </c>
      <c r="I29" s="204">
        <f t="shared" si="25"/>
        <v>0.78906360000000009</v>
      </c>
      <c r="J29" s="127" t="s">
        <v>44</v>
      </c>
      <c r="K29" s="125" t="s">
        <v>103</v>
      </c>
      <c r="L29" s="125" t="s">
        <v>100</v>
      </c>
      <c r="M29" s="146">
        <v>1.22</v>
      </c>
      <c r="N29" s="125">
        <v>6</v>
      </c>
      <c r="O29" s="204">
        <f>((N29*M29)+(N30*M30))*O$7</f>
        <v>8.3378045800000002</v>
      </c>
      <c r="P29" s="204">
        <f t="shared" si="22"/>
        <v>9.3296345800000005</v>
      </c>
      <c r="Q29" s="204">
        <f t="shared" si="23"/>
        <v>1631.8751123976001</v>
      </c>
      <c r="R29" s="204">
        <f t="shared" si="24"/>
        <v>1825.9960799976002</v>
      </c>
    </row>
    <row r="30" spans="1:18" ht="18">
      <c r="A30" s="217"/>
      <c r="B30" s="219"/>
      <c r="C30" s="221"/>
      <c r="D30" s="217"/>
      <c r="E30" s="268"/>
      <c r="F30" s="217"/>
      <c r="G30" s="217"/>
      <c r="H30" s="205"/>
      <c r="I30" s="205"/>
      <c r="J30" s="127" t="s">
        <v>41</v>
      </c>
      <c r="K30" s="125" t="s">
        <v>103</v>
      </c>
      <c r="L30" s="147"/>
      <c r="M30" s="146">
        <v>7.0000000000000007E-2</v>
      </c>
      <c r="N30" s="125">
        <v>0.2</v>
      </c>
      <c r="O30" s="205"/>
      <c r="P30" s="205"/>
      <c r="Q30" s="205"/>
      <c r="R30" s="205"/>
    </row>
    <row r="31" spans="1:18" ht="18">
      <c r="A31" s="124" t="s">
        <v>242</v>
      </c>
      <c r="B31" s="124"/>
      <c r="C31" s="124" t="s">
        <v>117</v>
      </c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</row>
    <row r="32" spans="1:18" ht="36">
      <c r="A32" s="125">
        <v>1</v>
      </c>
      <c r="B32" s="126" t="s">
        <v>220</v>
      </c>
      <c r="C32" s="127" t="s">
        <v>238</v>
      </c>
      <c r="D32" s="125" t="s">
        <v>105</v>
      </c>
      <c r="E32" s="125">
        <v>4.8500000000000001E-2</v>
      </c>
      <c r="F32" s="125"/>
      <c r="G32" s="125">
        <f>75+31.5</f>
        <v>106.5</v>
      </c>
      <c r="H32" s="128"/>
      <c r="I32" s="128">
        <f t="shared" ref="I32:I34" si="26">G32*I$7</f>
        <v>323.21259000000003</v>
      </c>
      <c r="J32" s="127"/>
      <c r="K32" s="125"/>
      <c r="L32" s="125"/>
      <c r="M32" s="125"/>
      <c r="N32" s="125"/>
      <c r="O32" s="128"/>
      <c r="P32" s="128">
        <f t="shared" ref="P32:P34" si="27">H32+I32+O32</f>
        <v>323.21259000000003</v>
      </c>
      <c r="Q32" s="128"/>
      <c r="R32" s="128">
        <f t="shared" ref="R32:R34" si="28">P32*E32</f>
        <v>15.675810615000001</v>
      </c>
    </row>
    <row r="33" spans="1:18" ht="36">
      <c r="A33" s="125">
        <v>2</v>
      </c>
      <c r="B33" s="126" t="s">
        <v>148</v>
      </c>
      <c r="C33" s="129" t="s">
        <v>149</v>
      </c>
      <c r="D33" s="125" t="s">
        <v>40</v>
      </c>
      <c r="E33" s="125">
        <v>4.8500000000000001E-2</v>
      </c>
      <c r="F33" s="125">
        <f>5.92+1.74</f>
        <v>7.66</v>
      </c>
      <c r="G33" s="125">
        <f>187.67+13.35</f>
        <v>201.01999999999998</v>
      </c>
      <c r="H33" s="128">
        <f t="shared" ref="H33" si="29">F33*H$7</f>
        <v>19.414882800000001</v>
      </c>
      <c r="I33" s="128">
        <f t="shared" si="26"/>
        <v>610.06755720000001</v>
      </c>
      <c r="J33" s="127"/>
      <c r="K33" s="125"/>
      <c r="L33" s="125"/>
      <c r="M33" s="125"/>
      <c r="N33" s="125"/>
      <c r="O33" s="128"/>
      <c r="P33" s="128">
        <f t="shared" si="27"/>
        <v>629.48244</v>
      </c>
      <c r="Q33" s="128"/>
      <c r="R33" s="128">
        <f t="shared" si="28"/>
        <v>30.529898339999999</v>
      </c>
    </row>
    <row r="34" spans="1:18" ht="18">
      <c r="A34" s="125">
        <v>3</v>
      </c>
      <c r="B34" s="130" t="s">
        <v>222</v>
      </c>
      <c r="C34" s="131" t="s">
        <v>221</v>
      </c>
      <c r="D34" s="125" t="s">
        <v>42</v>
      </c>
      <c r="E34" s="128">
        <f>48.5*1.95</f>
        <v>94.575000000000003</v>
      </c>
      <c r="F34" s="125"/>
      <c r="G34" s="128">
        <v>0.65</v>
      </c>
      <c r="H34" s="128"/>
      <c r="I34" s="128">
        <f t="shared" si="26"/>
        <v>1.9726590000000002</v>
      </c>
      <c r="J34" s="131"/>
      <c r="K34" s="125"/>
      <c r="L34" s="125"/>
      <c r="M34" s="125"/>
      <c r="N34" s="125"/>
      <c r="O34" s="128"/>
      <c r="P34" s="128">
        <f t="shared" si="27"/>
        <v>1.9726590000000002</v>
      </c>
      <c r="Q34" s="128"/>
      <c r="R34" s="128">
        <f t="shared" si="28"/>
        <v>186.56422492500002</v>
      </c>
    </row>
    <row r="35" spans="1:18" ht="36">
      <c r="A35" s="125">
        <v>4</v>
      </c>
      <c r="B35" s="125" t="s">
        <v>106</v>
      </c>
      <c r="C35" s="127" t="s">
        <v>107</v>
      </c>
      <c r="D35" s="125" t="s">
        <v>43</v>
      </c>
      <c r="E35" s="145">
        <v>1.8660000000000001</v>
      </c>
      <c r="F35" s="125"/>
      <c r="G35" s="125">
        <v>0.45</v>
      </c>
      <c r="H35" s="128"/>
      <c r="I35" s="128">
        <f>G35*I$7</f>
        <v>1.3656870000000001</v>
      </c>
      <c r="J35" s="127"/>
      <c r="K35" s="125"/>
      <c r="L35" s="125"/>
      <c r="M35" s="125"/>
      <c r="N35" s="125"/>
      <c r="O35" s="128"/>
      <c r="P35" s="128">
        <f t="shared" ref="P35" si="30">H35+I35+O35</f>
        <v>1.3656870000000001</v>
      </c>
      <c r="Q35" s="128"/>
      <c r="R35" s="128">
        <f t="shared" ref="R35" si="31">P35*E35</f>
        <v>2.5483719420000002</v>
      </c>
    </row>
    <row r="36" spans="1:18" ht="72">
      <c r="A36" s="125">
        <v>5</v>
      </c>
      <c r="B36" s="139" t="s">
        <v>109</v>
      </c>
      <c r="C36" s="127" t="s">
        <v>138</v>
      </c>
      <c r="D36" s="125" t="s">
        <v>108</v>
      </c>
      <c r="E36" s="145">
        <v>1.8660000000000001</v>
      </c>
      <c r="F36" s="148">
        <f>2.08</f>
        <v>2.08</v>
      </c>
      <c r="G36" s="148">
        <v>4.74</v>
      </c>
      <c r="H36" s="128">
        <f>F36*H$7</f>
        <v>5.2719263999999999</v>
      </c>
      <c r="I36" s="128">
        <f>G36*I$7</f>
        <v>14.385236400000002</v>
      </c>
      <c r="J36" s="127" t="s">
        <v>168</v>
      </c>
      <c r="K36" s="125" t="s">
        <v>42</v>
      </c>
      <c r="L36" s="125" t="s">
        <v>101</v>
      </c>
      <c r="M36" s="149">
        <v>9.74</v>
      </c>
      <c r="N36" s="125">
        <v>27</v>
      </c>
      <c r="O36" s="128">
        <f>N36*M36*O$7/1.02</f>
        <v>293.11183588235298</v>
      </c>
      <c r="P36" s="128">
        <f>H36+I36+O36</f>
        <v>312.76899868235296</v>
      </c>
      <c r="Q36" s="128">
        <f>O36*E36</f>
        <v>546.94668575647074</v>
      </c>
      <c r="R36" s="128">
        <f>P36*E36</f>
        <v>583.62695154127061</v>
      </c>
    </row>
    <row r="37" spans="1:18" ht="36">
      <c r="A37" s="248">
        <v>6</v>
      </c>
      <c r="B37" s="256" t="s">
        <v>176</v>
      </c>
      <c r="C37" s="208" t="s">
        <v>188</v>
      </c>
      <c r="D37" s="236" t="s">
        <v>43</v>
      </c>
      <c r="E37" s="259">
        <v>1.8660000000000001</v>
      </c>
      <c r="F37" s="248">
        <v>2.3199999999999998</v>
      </c>
      <c r="G37" s="248">
        <v>5.75</v>
      </c>
      <c r="H37" s="234">
        <f t="shared" ref="H37" si="32">F37*H$7</f>
        <v>5.8802256000000002</v>
      </c>
      <c r="I37" s="234">
        <f t="shared" ref="I37" si="33">G37*I$7</f>
        <v>17.450445000000002</v>
      </c>
      <c r="J37" s="141" t="s">
        <v>177</v>
      </c>
      <c r="K37" s="142" t="s">
        <v>50</v>
      </c>
      <c r="L37" s="140" t="s">
        <v>45</v>
      </c>
      <c r="M37" s="140">
        <v>1.25</v>
      </c>
      <c r="N37" s="140">
        <v>4</v>
      </c>
      <c r="O37" s="242">
        <f>((N37*M37)+(N38*M38)+(N39*M39)+(N40*M40)+(N41*M41)+(N42*M42))*O$7</f>
        <v>56.888974800000007</v>
      </c>
      <c r="P37" s="234">
        <f t="shared" ref="P37" si="34">H37+I37+O37</f>
        <v>80.219645400000005</v>
      </c>
      <c r="Q37" s="234">
        <f t="shared" ref="Q37" si="35">O37*E37</f>
        <v>106.15482697680002</v>
      </c>
      <c r="R37" s="247">
        <f t="shared" ref="R37" si="36">P37*E37</f>
        <v>149.68985831640001</v>
      </c>
    </row>
    <row r="38" spans="1:18" ht="36">
      <c r="A38" s="252"/>
      <c r="B38" s="257"/>
      <c r="C38" s="208"/>
      <c r="D38" s="252"/>
      <c r="E38" s="260"/>
      <c r="F38" s="252"/>
      <c r="G38" s="252"/>
      <c r="H38" s="245"/>
      <c r="I38" s="245"/>
      <c r="J38" s="141" t="s">
        <v>178</v>
      </c>
      <c r="K38" s="142" t="s">
        <v>50</v>
      </c>
      <c r="L38" s="140" t="s">
        <v>179</v>
      </c>
      <c r="M38" s="140">
        <v>4.37</v>
      </c>
      <c r="N38" s="140">
        <v>4</v>
      </c>
      <c r="O38" s="243"/>
      <c r="P38" s="245"/>
      <c r="Q38" s="245"/>
      <c r="R38" s="247"/>
    </row>
    <row r="39" spans="1:18" ht="36">
      <c r="A39" s="252"/>
      <c r="B39" s="257"/>
      <c r="C39" s="208"/>
      <c r="D39" s="252"/>
      <c r="E39" s="260"/>
      <c r="F39" s="252"/>
      <c r="G39" s="252"/>
      <c r="H39" s="245"/>
      <c r="I39" s="245"/>
      <c r="J39" s="141" t="s">
        <v>180</v>
      </c>
      <c r="K39" s="142" t="s">
        <v>50</v>
      </c>
      <c r="L39" s="140" t="s">
        <v>46</v>
      </c>
      <c r="M39" s="140">
        <v>2.5</v>
      </c>
      <c r="N39" s="140">
        <v>4</v>
      </c>
      <c r="O39" s="243"/>
      <c r="P39" s="245"/>
      <c r="Q39" s="245"/>
      <c r="R39" s="247"/>
    </row>
    <row r="40" spans="1:18" ht="18">
      <c r="A40" s="252"/>
      <c r="B40" s="257"/>
      <c r="C40" s="208"/>
      <c r="D40" s="252"/>
      <c r="E40" s="260"/>
      <c r="F40" s="252"/>
      <c r="G40" s="252"/>
      <c r="H40" s="245"/>
      <c r="I40" s="245"/>
      <c r="J40" s="141" t="s">
        <v>181</v>
      </c>
      <c r="K40" s="142" t="s">
        <v>50</v>
      </c>
      <c r="L40" s="140" t="s">
        <v>182</v>
      </c>
      <c r="M40" s="140">
        <v>1.25</v>
      </c>
      <c r="N40" s="140">
        <v>4</v>
      </c>
      <c r="O40" s="243"/>
      <c r="P40" s="245"/>
      <c r="Q40" s="245"/>
      <c r="R40" s="247"/>
    </row>
    <row r="41" spans="1:18" ht="18">
      <c r="A41" s="252"/>
      <c r="B41" s="257"/>
      <c r="C41" s="208"/>
      <c r="D41" s="252"/>
      <c r="E41" s="260"/>
      <c r="F41" s="252"/>
      <c r="G41" s="252"/>
      <c r="H41" s="245"/>
      <c r="I41" s="245"/>
      <c r="J41" s="141" t="s">
        <v>183</v>
      </c>
      <c r="K41" s="142" t="s">
        <v>50</v>
      </c>
      <c r="L41" s="140" t="s">
        <v>184</v>
      </c>
      <c r="M41" s="140">
        <v>3.12</v>
      </c>
      <c r="N41" s="140">
        <v>4</v>
      </c>
      <c r="O41" s="243"/>
      <c r="P41" s="245"/>
      <c r="Q41" s="245"/>
      <c r="R41" s="247"/>
    </row>
    <row r="42" spans="1:18" ht="18">
      <c r="A42" s="237"/>
      <c r="B42" s="258"/>
      <c r="C42" s="208"/>
      <c r="D42" s="237"/>
      <c r="E42" s="261"/>
      <c r="F42" s="237"/>
      <c r="G42" s="237"/>
      <c r="H42" s="235"/>
      <c r="I42" s="235"/>
      <c r="J42" s="141" t="s">
        <v>41</v>
      </c>
      <c r="K42" s="142" t="s">
        <v>50</v>
      </c>
      <c r="L42" s="143"/>
      <c r="M42" s="140">
        <v>0.4</v>
      </c>
      <c r="N42" s="140">
        <v>0.2</v>
      </c>
      <c r="O42" s="244"/>
      <c r="P42" s="235"/>
      <c r="Q42" s="235"/>
      <c r="R42" s="247"/>
    </row>
    <row r="43" spans="1:18" ht="54">
      <c r="A43" s="125">
        <v>7</v>
      </c>
      <c r="B43" s="125" t="s">
        <v>111</v>
      </c>
      <c r="C43" s="127" t="s">
        <v>186</v>
      </c>
      <c r="D43" s="125" t="s">
        <v>187</v>
      </c>
      <c r="E43" s="150">
        <f>0.2*186.6</f>
        <v>37.32</v>
      </c>
      <c r="F43" s="125"/>
      <c r="G43" s="125">
        <v>2.2000000000000001E-3</v>
      </c>
      <c r="H43" s="128"/>
      <c r="I43" s="128">
        <f t="shared" ref="I43:I44" si="37">G43*I$7</f>
        <v>6.6766920000000006E-3</v>
      </c>
      <c r="J43" s="127" t="s">
        <v>112</v>
      </c>
      <c r="K43" s="125" t="s">
        <v>42</v>
      </c>
      <c r="L43" s="125" t="s">
        <v>218</v>
      </c>
      <c r="M43" s="145">
        <v>1E-3</v>
      </c>
      <c r="N43" s="125">
        <v>165</v>
      </c>
      <c r="O43" s="128">
        <f>N43*M43*O$7</f>
        <v>0.18758355000000002</v>
      </c>
      <c r="P43" s="128">
        <f t="shared" ref="P43:P44" si="38">H43+I43+O43</f>
        <v>0.19426024200000003</v>
      </c>
      <c r="Q43" s="128">
        <f t="shared" ref="Q43:Q44" si="39">O43*E43</f>
        <v>7.0006180860000002</v>
      </c>
      <c r="R43" s="128">
        <f t="shared" ref="R43:R44" si="40">P43*E43</f>
        <v>7.2497922314400007</v>
      </c>
    </row>
    <row r="44" spans="1:18" ht="18">
      <c r="A44" s="248">
        <v>8</v>
      </c>
      <c r="B44" s="256" t="s">
        <v>205</v>
      </c>
      <c r="C44" s="249" t="s">
        <v>206</v>
      </c>
      <c r="D44" s="248" t="s">
        <v>50</v>
      </c>
      <c r="E44" s="248">
        <f>41*0.1</f>
        <v>4.1000000000000005</v>
      </c>
      <c r="F44" s="248">
        <v>0.52</v>
      </c>
      <c r="G44" s="248">
        <v>0.34</v>
      </c>
      <c r="H44" s="234">
        <f t="shared" ref="H44" si="41">F44*H$7</f>
        <v>1.3179816</v>
      </c>
      <c r="I44" s="234">
        <f t="shared" si="37"/>
        <v>1.0318524</v>
      </c>
      <c r="J44" s="141" t="s">
        <v>48</v>
      </c>
      <c r="K44" s="140" t="s">
        <v>50</v>
      </c>
      <c r="L44" s="139" t="s">
        <v>99</v>
      </c>
      <c r="M44" s="140">
        <v>1.02</v>
      </c>
      <c r="N44" s="140">
        <v>29.93</v>
      </c>
      <c r="O44" s="253">
        <f>((N44*M44)/1.02+(N45*M45)+(N46*M46))*O$7</f>
        <v>34.442117844679998</v>
      </c>
      <c r="P44" s="247">
        <f t="shared" si="38"/>
        <v>36.79195184468</v>
      </c>
      <c r="Q44" s="247">
        <f t="shared" si="39"/>
        <v>141.21268316318802</v>
      </c>
      <c r="R44" s="247">
        <f t="shared" si="40"/>
        <v>150.84700256318803</v>
      </c>
    </row>
    <row r="45" spans="1:18" ht="18">
      <c r="A45" s="252"/>
      <c r="B45" s="257"/>
      <c r="C45" s="251"/>
      <c r="D45" s="252"/>
      <c r="E45" s="252"/>
      <c r="F45" s="252"/>
      <c r="G45" s="252"/>
      <c r="H45" s="245"/>
      <c r="I45" s="245"/>
      <c r="J45" s="141" t="s">
        <v>51</v>
      </c>
      <c r="K45" s="140" t="s">
        <v>56</v>
      </c>
      <c r="L45" s="140"/>
      <c r="M45" s="140">
        <v>7.5399999999999995E-2</v>
      </c>
      <c r="N45" s="140">
        <v>3.5</v>
      </c>
      <c r="O45" s="253"/>
      <c r="P45" s="247"/>
      <c r="Q45" s="247"/>
      <c r="R45" s="247"/>
    </row>
    <row r="46" spans="1:18" ht="18">
      <c r="A46" s="237"/>
      <c r="B46" s="258"/>
      <c r="C46" s="250"/>
      <c r="D46" s="237"/>
      <c r="E46" s="237"/>
      <c r="F46" s="237"/>
      <c r="G46" s="237"/>
      <c r="H46" s="235"/>
      <c r="I46" s="235"/>
      <c r="J46" s="151" t="s">
        <v>52</v>
      </c>
      <c r="K46" s="140" t="s">
        <v>50</v>
      </c>
      <c r="L46" s="152" t="s">
        <v>140</v>
      </c>
      <c r="M46" s="140">
        <v>8.0000000000000004E-4</v>
      </c>
      <c r="N46" s="140">
        <v>127.08</v>
      </c>
      <c r="O46" s="253"/>
      <c r="P46" s="247"/>
      <c r="Q46" s="247"/>
      <c r="R46" s="247"/>
    </row>
    <row r="47" spans="1:18" ht="36">
      <c r="A47" s="248">
        <v>9</v>
      </c>
      <c r="B47" s="256" t="s">
        <v>200</v>
      </c>
      <c r="C47" s="249" t="s">
        <v>204</v>
      </c>
      <c r="D47" s="248" t="s">
        <v>201</v>
      </c>
      <c r="E47" s="248">
        <v>21</v>
      </c>
      <c r="F47" s="248">
        <v>3.56</v>
      </c>
      <c r="G47" s="248"/>
      <c r="H47" s="234">
        <f t="shared" ref="H47" si="42">F47*H$7</f>
        <v>9.0231048000000005</v>
      </c>
      <c r="I47" s="234"/>
      <c r="J47" s="141" t="s">
        <v>202</v>
      </c>
      <c r="K47" s="140" t="s">
        <v>201</v>
      </c>
      <c r="L47" s="140" t="s">
        <v>240</v>
      </c>
      <c r="M47" s="140">
        <v>1</v>
      </c>
      <c r="N47" s="140">
        <v>4.96</v>
      </c>
      <c r="O47" s="254">
        <f>((N47*M47)+(N48*M48))*O$7</f>
        <v>6.5256338000000005</v>
      </c>
      <c r="P47" s="234">
        <f t="shared" ref="P47" si="43">H47+I47+O47</f>
        <v>15.5487386</v>
      </c>
      <c r="Q47" s="234">
        <f t="shared" ref="Q47" si="44">O47*E47</f>
        <v>137.03830980000001</v>
      </c>
      <c r="R47" s="234">
        <f t="shared" ref="R47" si="45">P47*E47</f>
        <v>326.52351060000001</v>
      </c>
    </row>
    <row r="48" spans="1:18" ht="18">
      <c r="A48" s="237"/>
      <c r="B48" s="258"/>
      <c r="C48" s="250"/>
      <c r="D48" s="237"/>
      <c r="E48" s="237"/>
      <c r="F48" s="237"/>
      <c r="G48" s="237"/>
      <c r="H48" s="235"/>
      <c r="I48" s="235"/>
      <c r="J48" s="141" t="s">
        <v>49</v>
      </c>
      <c r="K48" s="140" t="s">
        <v>203</v>
      </c>
      <c r="L48" s="143" t="s">
        <v>98</v>
      </c>
      <c r="M48" s="140">
        <v>0.03</v>
      </c>
      <c r="N48" s="140">
        <v>26</v>
      </c>
      <c r="O48" s="255"/>
      <c r="P48" s="235"/>
      <c r="Q48" s="235"/>
      <c r="R48" s="235"/>
    </row>
    <row r="49" spans="1:18" ht="18">
      <c r="A49" s="124" t="s">
        <v>144</v>
      </c>
      <c r="B49" s="124"/>
      <c r="C49" s="124" t="s">
        <v>150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</row>
    <row r="50" spans="1:18" ht="18">
      <c r="A50" s="248">
        <v>1</v>
      </c>
      <c r="B50" s="256" t="s">
        <v>151</v>
      </c>
      <c r="C50" s="249" t="s">
        <v>167</v>
      </c>
      <c r="D50" s="236" t="s">
        <v>50</v>
      </c>
      <c r="E50" s="248">
        <v>28</v>
      </c>
      <c r="F50" s="248">
        <v>0.08</v>
      </c>
      <c r="G50" s="248">
        <v>0.26</v>
      </c>
      <c r="H50" s="234">
        <f>F50*H$7</f>
        <v>0.20276640000000001</v>
      </c>
      <c r="I50" s="234">
        <f t="shared" ref="I50" si="46">G50*I$7</f>
        <v>0.78906360000000009</v>
      </c>
      <c r="J50" s="141" t="s">
        <v>44</v>
      </c>
      <c r="K50" s="142" t="s">
        <v>50</v>
      </c>
      <c r="L50" s="140" t="s">
        <v>100</v>
      </c>
      <c r="M50" s="140">
        <v>1.22</v>
      </c>
      <c r="N50" s="140">
        <v>6</v>
      </c>
      <c r="O50" s="234">
        <f>((N50*M50)+(N51*M51))*O$7</f>
        <v>8.3378045800000002</v>
      </c>
      <c r="P50" s="234">
        <f t="shared" ref="P50" si="47">H50+I50+O50</f>
        <v>9.3296345800000005</v>
      </c>
      <c r="Q50" s="234">
        <f>O50*E50</f>
        <v>233.45852824000002</v>
      </c>
      <c r="R50" s="234">
        <f t="shared" ref="R50" si="48">P50*E50</f>
        <v>261.22976824</v>
      </c>
    </row>
    <row r="51" spans="1:18" ht="18">
      <c r="A51" s="237"/>
      <c r="B51" s="258"/>
      <c r="C51" s="250"/>
      <c r="D51" s="237"/>
      <c r="E51" s="237"/>
      <c r="F51" s="237"/>
      <c r="G51" s="237"/>
      <c r="H51" s="235"/>
      <c r="I51" s="235"/>
      <c r="J51" s="141" t="s">
        <v>41</v>
      </c>
      <c r="K51" s="142" t="s">
        <v>50</v>
      </c>
      <c r="L51" s="153"/>
      <c r="M51" s="140">
        <v>7.0000000000000007E-2</v>
      </c>
      <c r="N51" s="140">
        <v>0.2</v>
      </c>
      <c r="O51" s="235"/>
      <c r="P51" s="235"/>
      <c r="Q51" s="235"/>
      <c r="R51" s="235"/>
    </row>
    <row r="52" spans="1:18" ht="36">
      <c r="A52" s="125">
        <v>2</v>
      </c>
      <c r="B52" s="154" t="s">
        <v>114</v>
      </c>
      <c r="C52" s="155" t="s">
        <v>157</v>
      </c>
      <c r="D52" s="125" t="s">
        <v>56</v>
      </c>
      <c r="E52" s="125">
        <v>578.29999999999995</v>
      </c>
      <c r="F52" s="125">
        <v>0.14499999999999999</v>
      </c>
      <c r="G52" s="145">
        <v>1.4999999999999999E-2</v>
      </c>
      <c r="H52" s="128">
        <f>F52*H$7</f>
        <v>0.36751410000000001</v>
      </c>
      <c r="I52" s="128">
        <f>G52*I$7</f>
        <v>4.5522899999999998E-2</v>
      </c>
      <c r="J52" s="127" t="s">
        <v>112</v>
      </c>
      <c r="K52" s="156" t="s">
        <v>42</v>
      </c>
      <c r="L52" s="125" t="s">
        <v>218</v>
      </c>
      <c r="M52" s="125">
        <v>2.3999999999999998E-3</v>
      </c>
      <c r="N52" s="125">
        <v>165</v>
      </c>
      <c r="O52" s="128">
        <f>N52*M52*O$7</f>
        <v>0.45020051999999999</v>
      </c>
      <c r="P52" s="128">
        <f>H52+I52+O52</f>
        <v>0.86323751999999998</v>
      </c>
      <c r="Q52" s="128">
        <f t="shared" ref="Q52" si="49">O52*E52</f>
        <v>260.35096071599997</v>
      </c>
      <c r="R52" s="128">
        <f>P52*E52</f>
        <v>499.21025781599997</v>
      </c>
    </row>
    <row r="53" spans="1:18" ht="18">
      <c r="A53" s="216">
        <v>3</v>
      </c>
      <c r="B53" s="263" t="s">
        <v>152</v>
      </c>
      <c r="C53" s="220" t="s">
        <v>153</v>
      </c>
      <c r="D53" s="216" t="s">
        <v>50</v>
      </c>
      <c r="E53" s="216">
        <v>36.299999999999997</v>
      </c>
      <c r="F53" s="216">
        <v>1.9</v>
      </c>
      <c r="G53" s="265">
        <v>4.53</v>
      </c>
      <c r="H53" s="234">
        <f>F53*H$7</f>
        <v>4.8157019999999999</v>
      </c>
      <c r="I53" s="234">
        <f t="shared" ref="I53" si="50">G53*I$7</f>
        <v>13.747915800000001</v>
      </c>
      <c r="J53" s="127" t="s">
        <v>49</v>
      </c>
      <c r="K53" s="125" t="s">
        <v>103</v>
      </c>
      <c r="L53" s="147" t="s">
        <v>98</v>
      </c>
      <c r="M53" s="125">
        <v>9.1999999999999998E-2</v>
      </c>
      <c r="N53" s="125">
        <v>26</v>
      </c>
      <c r="O53" s="234">
        <f>((N53*M53)+(N54*M54))*O$7</f>
        <v>6.3397555550000009</v>
      </c>
      <c r="P53" s="234">
        <f t="shared" ref="P53" si="51">H53+I53+O53</f>
        <v>24.903373355000003</v>
      </c>
      <c r="Q53" s="234">
        <f>O53*E53</f>
        <v>230.13312664650002</v>
      </c>
      <c r="R53" s="234">
        <f t="shared" ref="R53" si="52">P53*E53</f>
        <v>903.99245278650005</v>
      </c>
    </row>
    <row r="54" spans="1:18" ht="18">
      <c r="A54" s="217"/>
      <c r="B54" s="264"/>
      <c r="C54" s="221"/>
      <c r="D54" s="217"/>
      <c r="E54" s="217"/>
      <c r="F54" s="217"/>
      <c r="G54" s="266"/>
      <c r="H54" s="235"/>
      <c r="I54" s="235"/>
      <c r="J54" s="127" t="s">
        <v>112</v>
      </c>
      <c r="K54" s="156" t="s">
        <v>42</v>
      </c>
      <c r="L54" s="125" t="s">
        <v>218</v>
      </c>
      <c r="M54" s="125">
        <v>1.9300000000000001E-2</v>
      </c>
      <c r="N54" s="125">
        <v>165</v>
      </c>
      <c r="O54" s="235"/>
      <c r="P54" s="235"/>
      <c r="Q54" s="235"/>
      <c r="R54" s="235"/>
    </row>
    <row r="55" spans="1:18" ht="18">
      <c r="A55" s="125">
        <v>4</v>
      </c>
      <c r="B55" s="125" t="s">
        <v>57</v>
      </c>
      <c r="C55" s="127" t="s">
        <v>154</v>
      </c>
      <c r="D55" s="125" t="s">
        <v>55</v>
      </c>
      <c r="E55" s="157">
        <v>153</v>
      </c>
      <c r="F55" s="125"/>
      <c r="G55" s="125"/>
      <c r="H55" s="128"/>
      <c r="I55" s="128"/>
      <c r="J55" s="127" t="s">
        <v>155</v>
      </c>
      <c r="K55" s="125" t="s">
        <v>55</v>
      </c>
      <c r="L55" s="158" t="s">
        <v>156</v>
      </c>
      <c r="M55" s="125">
        <v>1</v>
      </c>
      <c r="N55" s="125">
        <v>28.33</v>
      </c>
      <c r="O55" s="145">
        <f>((N55*M55))*O$7</f>
        <v>32.2075271</v>
      </c>
      <c r="P55" s="128">
        <f>H55+I55+O55</f>
        <v>32.2075271</v>
      </c>
      <c r="Q55" s="128">
        <f t="shared" ref="Q55:Q56" si="53">O55*E55</f>
        <v>4927.7516463000002</v>
      </c>
      <c r="R55" s="128">
        <f>P55*E55</f>
        <v>4927.7516463000002</v>
      </c>
    </row>
    <row r="56" spans="1:18" ht="18">
      <c r="A56" s="211">
        <v>5</v>
      </c>
      <c r="B56" s="212" t="s">
        <v>118</v>
      </c>
      <c r="C56" s="239" t="s">
        <v>166</v>
      </c>
      <c r="D56" s="262" t="s">
        <v>50</v>
      </c>
      <c r="E56" s="211">
        <v>14.7</v>
      </c>
      <c r="F56" s="211">
        <v>1.55</v>
      </c>
      <c r="G56" s="211">
        <v>0.33</v>
      </c>
      <c r="H56" s="215">
        <f>F56*H$7</f>
        <v>3.9285990000000002</v>
      </c>
      <c r="I56" s="215">
        <f>G56*I$7</f>
        <v>1.0015038000000001</v>
      </c>
      <c r="J56" s="127" t="s">
        <v>48</v>
      </c>
      <c r="K56" s="125" t="s">
        <v>103</v>
      </c>
      <c r="L56" s="125" t="s">
        <v>99</v>
      </c>
      <c r="M56" s="125">
        <v>1.02</v>
      </c>
      <c r="N56" s="125">
        <v>29.93</v>
      </c>
      <c r="O56" s="215">
        <f>((N56*M56)/1.02+(N57*M57)+(N58*M58)+(N59*M59))*O$7</f>
        <v>40.286489118400006</v>
      </c>
      <c r="P56" s="215">
        <f>H56+I56+O56</f>
        <v>45.216591918400006</v>
      </c>
      <c r="Q56" s="215">
        <f t="shared" si="53"/>
        <v>592.21139004048007</v>
      </c>
      <c r="R56" s="215">
        <f>P56*E56</f>
        <v>664.68390120048002</v>
      </c>
    </row>
    <row r="57" spans="1:18" ht="18">
      <c r="A57" s="211"/>
      <c r="B57" s="212"/>
      <c r="C57" s="239"/>
      <c r="D57" s="211"/>
      <c r="E57" s="211"/>
      <c r="F57" s="211"/>
      <c r="G57" s="211"/>
      <c r="H57" s="215"/>
      <c r="I57" s="215"/>
      <c r="J57" s="127" t="s">
        <v>51</v>
      </c>
      <c r="K57" s="125" t="s">
        <v>113</v>
      </c>
      <c r="L57" s="125"/>
      <c r="M57" s="125">
        <v>0.71699999999999997</v>
      </c>
      <c r="N57" s="125">
        <v>3.5</v>
      </c>
      <c r="O57" s="215"/>
      <c r="P57" s="215"/>
      <c r="Q57" s="215"/>
      <c r="R57" s="215"/>
    </row>
    <row r="58" spans="1:18" ht="18">
      <c r="A58" s="211"/>
      <c r="B58" s="212"/>
      <c r="C58" s="239"/>
      <c r="D58" s="211"/>
      <c r="E58" s="211"/>
      <c r="F58" s="211"/>
      <c r="G58" s="211"/>
      <c r="H58" s="215"/>
      <c r="I58" s="215"/>
      <c r="J58" s="159" t="s">
        <v>52</v>
      </c>
      <c r="K58" s="125" t="s">
        <v>103</v>
      </c>
      <c r="L58" s="158" t="s">
        <v>140</v>
      </c>
      <c r="M58" s="125">
        <v>1.6500000000000001E-2</v>
      </c>
      <c r="N58" s="140">
        <v>127.08</v>
      </c>
      <c r="O58" s="215"/>
      <c r="P58" s="215"/>
      <c r="Q58" s="215"/>
      <c r="R58" s="215"/>
    </row>
    <row r="59" spans="1:18" ht="18">
      <c r="A59" s="211"/>
      <c r="B59" s="212"/>
      <c r="C59" s="239"/>
      <c r="D59" s="211"/>
      <c r="E59" s="211"/>
      <c r="F59" s="211"/>
      <c r="G59" s="211"/>
      <c r="H59" s="215"/>
      <c r="I59" s="215"/>
      <c r="J59" s="159" t="s">
        <v>53</v>
      </c>
      <c r="K59" s="125" t="s">
        <v>54</v>
      </c>
      <c r="L59" s="158" t="s">
        <v>141</v>
      </c>
      <c r="M59" s="125">
        <v>0.9</v>
      </c>
      <c r="N59" s="125">
        <v>1</v>
      </c>
      <c r="O59" s="215"/>
      <c r="P59" s="215"/>
      <c r="Q59" s="215"/>
      <c r="R59" s="215"/>
    </row>
    <row r="60" spans="1:18" ht="36">
      <c r="A60" s="125">
        <v>6</v>
      </c>
      <c r="B60" s="158" t="s">
        <v>158</v>
      </c>
      <c r="C60" s="127" t="s">
        <v>159</v>
      </c>
      <c r="D60" s="125" t="s">
        <v>42</v>
      </c>
      <c r="E60" s="128">
        <f>((543.9*5.94)+(294*7.03))/1000</f>
        <v>5.2975859999999999</v>
      </c>
      <c r="F60" s="125">
        <v>27.8</v>
      </c>
      <c r="G60" s="125">
        <v>1.38</v>
      </c>
      <c r="H60" s="128">
        <f>F60*H$7</f>
        <v>70.461324000000005</v>
      </c>
      <c r="I60" s="128">
        <f>G60*I$7</f>
        <v>4.1881067999999999</v>
      </c>
      <c r="J60" s="127"/>
      <c r="K60" s="125"/>
      <c r="L60" s="125"/>
      <c r="M60" s="125"/>
      <c r="N60" s="125"/>
      <c r="O60" s="128"/>
      <c r="P60" s="128">
        <f>H60+I60+O60</f>
        <v>74.649430800000005</v>
      </c>
      <c r="Q60" s="128"/>
      <c r="R60" s="128">
        <f>P60*E60</f>
        <v>395.46177951404883</v>
      </c>
    </row>
    <row r="61" spans="1:18" ht="36">
      <c r="A61" s="125">
        <v>7</v>
      </c>
      <c r="B61" s="158" t="s">
        <v>57</v>
      </c>
      <c r="C61" s="155" t="s">
        <v>160</v>
      </c>
      <c r="D61" s="125" t="s">
        <v>47</v>
      </c>
      <c r="E61" s="125">
        <v>543.9</v>
      </c>
      <c r="F61" s="125"/>
      <c r="G61" s="125"/>
      <c r="H61" s="128"/>
      <c r="I61" s="128"/>
      <c r="J61" s="127" t="s">
        <v>161</v>
      </c>
      <c r="K61" s="125" t="s">
        <v>47</v>
      </c>
      <c r="L61" s="158" t="s">
        <v>162</v>
      </c>
      <c r="M61" s="125">
        <v>1</v>
      </c>
      <c r="N61" s="125">
        <v>1.22</v>
      </c>
      <c r="O61" s="128">
        <f>N61*M61*O$7</f>
        <v>1.3869814</v>
      </c>
      <c r="P61" s="128">
        <f t="shared" ref="P61:P62" si="54">H61+I61+O61</f>
        <v>1.3869814</v>
      </c>
      <c r="Q61" s="128">
        <f t="shared" ref="Q61:Q62" si="55">O61*E61</f>
        <v>754.37918346000004</v>
      </c>
      <c r="R61" s="128">
        <f t="shared" ref="R61:R62" si="56">P61*E61</f>
        <v>754.37918346000004</v>
      </c>
    </row>
    <row r="62" spans="1:18" ht="36">
      <c r="A62" s="125">
        <v>8</v>
      </c>
      <c r="B62" s="158" t="s">
        <v>57</v>
      </c>
      <c r="C62" s="155" t="s">
        <v>163</v>
      </c>
      <c r="D62" s="125" t="s">
        <v>47</v>
      </c>
      <c r="E62" s="125">
        <v>294</v>
      </c>
      <c r="F62" s="125"/>
      <c r="G62" s="125"/>
      <c r="H62" s="128"/>
      <c r="I62" s="128"/>
      <c r="J62" s="127" t="s">
        <v>164</v>
      </c>
      <c r="K62" s="125" t="s">
        <v>47</v>
      </c>
      <c r="L62" s="158" t="s">
        <v>165</v>
      </c>
      <c r="M62" s="125">
        <v>1</v>
      </c>
      <c r="N62" s="125">
        <v>1.79</v>
      </c>
      <c r="O62" s="128">
        <f>N62*M62*O$7</f>
        <v>2.0349973000000001</v>
      </c>
      <c r="P62" s="128">
        <f t="shared" si="54"/>
        <v>2.0349973000000001</v>
      </c>
      <c r="Q62" s="128">
        <f t="shared" si="55"/>
        <v>598.28920620000008</v>
      </c>
      <c r="R62" s="128">
        <f t="shared" si="56"/>
        <v>598.28920620000008</v>
      </c>
    </row>
    <row r="63" spans="1:18" ht="36">
      <c r="A63" s="124" t="s">
        <v>145</v>
      </c>
      <c r="B63" s="124"/>
      <c r="C63" s="124" t="s">
        <v>244</v>
      </c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</row>
    <row r="64" spans="1:18" ht="54">
      <c r="A64" s="146">
        <v>1</v>
      </c>
      <c r="B64" s="146" t="s">
        <v>207</v>
      </c>
      <c r="C64" s="160" t="s">
        <v>208</v>
      </c>
      <c r="D64" s="146" t="s">
        <v>40</v>
      </c>
      <c r="E64" s="161">
        <v>6.8500000000000002E-3</v>
      </c>
      <c r="F64" s="146">
        <v>6.77</v>
      </c>
      <c r="G64" s="146">
        <v>164.23</v>
      </c>
      <c r="H64" s="162">
        <f t="shared" ref="H64:I66" si="57">F64*H$7</f>
        <v>17.159106599999998</v>
      </c>
      <c r="I64" s="162">
        <f t="shared" si="57"/>
        <v>498.4150578</v>
      </c>
      <c r="J64" s="163"/>
      <c r="K64" s="146"/>
      <c r="L64" s="146"/>
      <c r="M64" s="146"/>
      <c r="N64" s="146"/>
      <c r="O64" s="162"/>
      <c r="P64" s="162">
        <f t="shared" ref="P64:P67" si="58">H64+I64+O64</f>
        <v>515.57416439999997</v>
      </c>
      <c r="Q64" s="162"/>
      <c r="R64" s="162">
        <f t="shared" ref="R64:R67" si="59">P64*E64</f>
        <v>3.5316830261400001</v>
      </c>
    </row>
    <row r="65" spans="1:18" ht="36">
      <c r="A65" s="146">
        <v>2</v>
      </c>
      <c r="B65" s="146" t="s">
        <v>209</v>
      </c>
      <c r="C65" s="163" t="s">
        <v>210</v>
      </c>
      <c r="D65" s="146" t="s">
        <v>40</v>
      </c>
      <c r="E65" s="161">
        <v>6.8500000000000002E-3</v>
      </c>
      <c r="F65" s="146">
        <v>8.27</v>
      </c>
      <c r="G65" s="146">
        <v>203.32</v>
      </c>
      <c r="H65" s="162">
        <f t="shared" si="57"/>
        <v>20.960976599999999</v>
      </c>
      <c r="I65" s="162">
        <f t="shared" si="57"/>
        <v>617.04773520000003</v>
      </c>
      <c r="J65" s="163"/>
      <c r="K65" s="146"/>
      <c r="L65" s="146"/>
      <c r="M65" s="146"/>
      <c r="N65" s="146"/>
      <c r="O65" s="162"/>
      <c r="P65" s="162">
        <f t="shared" si="58"/>
        <v>638.00871180000001</v>
      </c>
      <c r="Q65" s="162"/>
      <c r="R65" s="162">
        <f t="shared" si="59"/>
        <v>4.3703596758300005</v>
      </c>
    </row>
    <row r="66" spans="1:18" ht="18">
      <c r="A66" s="125">
        <v>3</v>
      </c>
      <c r="B66" s="130" t="s">
        <v>222</v>
      </c>
      <c r="C66" s="131" t="s">
        <v>221</v>
      </c>
      <c r="D66" s="125" t="s">
        <v>42</v>
      </c>
      <c r="E66" s="128">
        <f>6.85*1.95</f>
        <v>13.357499999999998</v>
      </c>
      <c r="F66" s="125"/>
      <c r="G66" s="128">
        <v>0.65</v>
      </c>
      <c r="H66" s="128"/>
      <c r="I66" s="128">
        <f t="shared" si="57"/>
        <v>1.9726590000000002</v>
      </c>
      <c r="J66" s="131"/>
      <c r="K66" s="125"/>
      <c r="L66" s="125"/>
      <c r="M66" s="125"/>
      <c r="N66" s="125"/>
      <c r="O66" s="128"/>
      <c r="P66" s="128">
        <f t="shared" si="58"/>
        <v>1.9726590000000002</v>
      </c>
      <c r="Q66" s="128"/>
      <c r="R66" s="128">
        <f t="shared" si="59"/>
        <v>26.349792592499998</v>
      </c>
    </row>
    <row r="67" spans="1:18" ht="18">
      <c r="A67" s="140">
        <v>4</v>
      </c>
      <c r="B67" s="152" t="s">
        <v>171</v>
      </c>
      <c r="C67" s="164" t="s">
        <v>211</v>
      </c>
      <c r="D67" s="140" t="s">
        <v>50</v>
      </c>
      <c r="E67" s="140">
        <v>0.72</v>
      </c>
      <c r="F67" s="140">
        <v>1.67</v>
      </c>
      <c r="G67" s="140"/>
      <c r="H67" s="118">
        <f t="shared" ref="H67:H68" si="60">F67*H$7</f>
        <v>4.2327485999999999</v>
      </c>
      <c r="I67" s="118"/>
      <c r="J67" s="141" t="s">
        <v>44</v>
      </c>
      <c r="K67" s="140" t="s">
        <v>203</v>
      </c>
      <c r="L67" s="140" t="s">
        <v>100</v>
      </c>
      <c r="M67" s="140">
        <v>1.25</v>
      </c>
      <c r="N67" s="140">
        <v>6</v>
      </c>
      <c r="O67" s="118">
        <f t="shared" ref="O67" si="61">N67*M67*O$7</f>
        <v>8.5265249999999995</v>
      </c>
      <c r="P67" s="118">
        <f t="shared" si="58"/>
        <v>12.7592736</v>
      </c>
      <c r="Q67" s="118">
        <f t="shared" ref="Q67" si="62">O67*E67</f>
        <v>6.1390979999999997</v>
      </c>
      <c r="R67" s="118">
        <f t="shared" si="59"/>
        <v>9.1866769920000007</v>
      </c>
    </row>
    <row r="68" spans="1:18" ht="18">
      <c r="A68" s="206">
        <v>5</v>
      </c>
      <c r="B68" s="207" t="s">
        <v>193</v>
      </c>
      <c r="C68" s="208" t="s">
        <v>212</v>
      </c>
      <c r="D68" s="206" t="s">
        <v>172</v>
      </c>
      <c r="E68" s="210">
        <v>5.13</v>
      </c>
      <c r="F68" s="206">
        <v>4.49</v>
      </c>
      <c r="G68" s="206">
        <v>1.23</v>
      </c>
      <c r="H68" s="210">
        <f t="shared" si="60"/>
        <v>11.380264200000001</v>
      </c>
      <c r="I68" s="210">
        <f>G68*I$7</f>
        <v>3.7328778000000002</v>
      </c>
      <c r="J68" s="163" t="s">
        <v>213</v>
      </c>
      <c r="K68" s="146" t="s">
        <v>172</v>
      </c>
      <c r="L68" s="140" t="s">
        <v>214</v>
      </c>
      <c r="M68" s="146">
        <v>1.0149999999999999</v>
      </c>
      <c r="N68" s="132">
        <v>35.06</v>
      </c>
      <c r="O68" s="246">
        <f>((N68*M68)/1.02+(N69*M69)+(N70*M70))*O$7</f>
        <v>50.477602409140403</v>
      </c>
      <c r="P68" s="210">
        <f>H68+I68+O68</f>
        <v>65.590744409140399</v>
      </c>
      <c r="Q68" s="210">
        <f>O68*E68</f>
        <v>258.95010035889027</v>
      </c>
      <c r="R68" s="210">
        <f>P68*E68</f>
        <v>336.48051881889023</v>
      </c>
    </row>
    <row r="69" spans="1:18" ht="18">
      <c r="A69" s="206"/>
      <c r="B69" s="207"/>
      <c r="C69" s="209"/>
      <c r="D69" s="206"/>
      <c r="E69" s="210"/>
      <c r="F69" s="206"/>
      <c r="G69" s="206"/>
      <c r="H69" s="210"/>
      <c r="I69" s="210"/>
      <c r="J69" s="163" t="s">
        <v>51</v>
      </c>
      <c r="K69" s="146" t="s">
        <v>173</v>
      </c>
      <c r="L69" s="146"/>
      <c r="M69" s="146">
        <v>1.28</v>
      </c>
      <c r="N69" s="146">
        <v>3.5</v>
      </c>
      <c r="O69" s="246"/>
      <c r="P69" s="210"/>
      <c r="Q69" s="210"/>
      <c r="R69" s="210"/>
    </row>
    <row r="70" spans="1:18" ht="18">
      <c r="A70" s="206"/>
      <c r="B70" s="207"/>
      <c r="C70" s="209"/>
      <c r="D70" s="206"/>
      <c r="E70" s="210"/>
      <c r="F70" s="206"/>
      <c r="G70" s="206"/>
      <c r="H70" s="210"/>
      <c r="I70" s="210"/>
      <c r="J70" s="163" t="s">
        <v>52</v>
      </c>
      <c r="K70" s="146" t="s">
        <v>172</v>
      </c>
      <c r="L70" s="152" t="s">
        <v>140</v>
      </c>
      <c r="M70" s="146">
        <v>3.9600000000000003E-2</v>
      </c>
      <c r="N70" s="140">
        <v>127.08</v>
      </c>
      <c r="O70" s="246"/>
      <c r="P70" s="210"/>
      <c r="Q70" s="210"/>
      <c r="R70" s="210"/>
    </row>
    <row r="71" spans="1:18" ht="36">
      <c r="A71" s="140">
        <v>6</v>
      </c>
      <c r="B71" s="152" t="s">
        <v>57</v>
      </c>
      <c r="C71" s="141" t="s">
        <v>215</v>
      </c>
      <c r="D71" s="140" t="s">
        <v>42</v>
      </c>
      <c r="E71" s="118">
        <v>0.27</v>
      </c>
      <c r="F71" s="140"/>
      <c r="G71" s="140"/>
      <c r="H71" s="118"/>
      <c r="I71" s="118"/>
      <c r="J71" s="165" t="s">
        <v>216</v>
      </c>
      <c r="K71" s="140" t="s">
        <v>42</v>
      </c>
      <c r="L71" s="152"/>
      <c r="M71" s="140">
        <v>1</v>
      </c>
      <c r="N71" s="140">
        <v>458.33</v>
      </c>
      <c r="O71" s="118">
        <f>N71*M71*O$7</f>
        <v>521.06162710000001</v>
      </c>
      <c r="P71" s="118">
        <f t="shared" ref="P71:P72" si="63">H71+I71+O71</f>
        <v>521.06162710000001</v>
      </c>
      <c r="Q71" s="118">
        <f t="shared" ref="Q71:Q72" si="64">O71*E71</f>
        <v>140.68663931700002</v>
      </c>
      <c r="R71" s="118">
        <f t="shared" ref="R71:R72" si="65">P71*E71</f>
        <v>140.68663931700002</v>
      </c>
    </row>
    <row r="72" spans="1:18" ht="54">
      <c r="A72" s="140">
        <v>7</v>
      </c>
      <c r="B72" s="152" t="s">
        <v>114</v>
      </c>
      <c r="C72" s="164" t="s">
        <v>217</v>
      </c>
      <c r="D72" s="140" t="s">
        <v>43</v>
      </c>
      <c r="E72" s="140">
        <v>0.22800000000000001</v>
      </c>
      <c r="F72" s="140">
        <v>14.5</v>
      </c>
      <c r="G72" s="140">
        <v>1.5</v>
      </c>
      <c r="H72" s="118">
        <f t="shared" ref="H72" si="66">F72*H$7</f>
        <v>36.75141</v>
      </c>
      <c r="I72" s="118">
        <f>G72*I$7</f>
        <v>4.5522900000000002</v>
      </c>
      <c r="J72" s="141" t="s">
        <v>112</v>
      </c>
      <c r="K72" s="140" t="s">
        <v>42</v>
      </c>
      <c r="L72" s="166" t="s">
        <v>218</v>
      </c>
      <c r="M72" s="140">
        <v>0.24</v>
      </c>
      <c r="N72" s="140">
        <v>165</v>
      </c>
      <c r="O72" s="118">
        <f t="shared" ref="O72" si="67">N72*M72*O$7</f>
        <v>45.020052000000007</v>
      </c>
      <c r="P72" s="118">
        <f t="shared" si="63"/>
        <v>86.323752000000013</v>
      </c>
      <c r="Q72" s="118">
        <f t="shared" si="64"/>
        <v>10.264571856000002</v>
      </c>
      <c r="R72" s="118">
        <f t="shared" si="65"/>
        <v>19.681815456000002</v>
      </c>
    </row>
    <row r="73" spans="1:18" ht="18">
      <c r="A73" s="124" t="s">
        <v>243</v>
      </c>
      <c r="B73" s="124"/>
      <c r="C73" s="124" t="s">
        <v>190</v>
      </c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</row>
    <row r="74" spans="1:18" ht="54">
      <c r="A74" s="125">
        <v>1</v>
      </c>
      <c r="B74" s="126" t="s">
        <v>191</v>
      </c>
      <c r="C74" s="167" t="s">
        <v>192</v>
      </c>
      <c r="D74" s="125" t="s">
        <v>55</v>
      </c>
      <c r="E74" s="157">
        <v>19</v>
      </c>
      <c r="F74" s="125">
        <f>0.51*1.4</f>
        <v>0.71399999999999997</v>
      </c>
      <c r="G74" s="125">
        <f>0.03*1.4</f>
        <v>4.1999999999999996E-2</v>
      </c>
      <c r="H74" s="128">
        <f>F74*H$7</f>
        <v>1.80969012</v>
      </c>
      <c r="I74" s="128">
        <f>G74*I$7</f>
        <v>0.12746411999999999</v>
      </c>
      <c r="J74" s="127" t="s">
        <v>49</v>
      </c>
      <c r="K74" s="125" t="s">
        <v>103</v>
      </c>
      <c r="L74" s="147" t="s">
        <v>98</v>
      </c>
      <c r="M74" s="125">
        <v>1.4E-3</v>
      </c>
      <c r="N74" s="125">
        <v>26</v>
      </c>
      <c r="O74" s="128">
        <f>N74*M74*O$7</f>
        <v>4.1382068000000001E-2</v>
      </c>
      <c r="P74" s="128">
        <f t="shared" ref="P74:P75" si="68">H74+I74+O74</f>
        <v>1.978536308</v>
      </c>
      <c r="Q74" s="128">
        <f t="shared" ref="Q74:Q75" si="69">O74*E74</f>
        <v>0.786259292</v>
      </c>
      <c r="R74" s="128">
        <f t="shared" ref="R74:R75" si="70">P74*E74</f>
        <v>37.592189851999997</v>
      </c>
    </row>
    <row r="75" spans="1:18" ht="18">
      <c r="A75" s="211">
        <v>2</v>
      </c>
      <c r="B75" s="212" t="s">
        <v>193</v>
      </c>
      <c r="C75" s="213" t="s">
        <v>194</v>
      </c>
      <c r="D75" s="211" t="s">
        <v>103</v>
      </c>
      <c r="E75" s="214">
        <v>2.7</v>
      </c>
      <c r="F75" s="211">
        <v>4.49</v>
      </c>
      <c r="G75" s="211">
        <v>1.23</v>
      </c>
      <c r="H75" s="215">
        <f>F75*H$7</f>
        <v>11.380264200000001</v>
      </c>
      <c r="I75" s="215">
        <f>G75*I$7</f>
        <v>3.7328778000000002</v>
      </c>
      <c r="J75" s="127" t="s">
        <v>195</v>
      </c>
      <c r="K75" s="125" t="s">
        <v>103</v>
      </c>
      <c r="L75" s="125" t="s">
        <v>99</v>
      </c>
      <c r="M75" s="125">
        <v>1.0149999999999999</v>
      </c>
      <c r="N75" s="125">
        <v>29.93</v>
      </c>
      <c r="O75" s="241">
        <f>((N75*M75)/1.02+(N76*M76)+(N77*M77))*O$7</f>
        <v>44.674048245905091</v>
      </c>
      <c r="P75" s="215">
        <f t="shared" si="68"/>
        <v>59.787190245905094</v>
      </c>
      <c r="Q75" s="215">
        <f t="shared" si="69"/>
        <v>120.61993026394376</v>
      </c>
      <c r="R75" s="215">
        <f t="shared" si="70"/>
        <v>161.42541366394377</v>
      </c>
    </row>
    <row r="76" spans="1:18" ht="18">
      <c r="A76" s="211"/>
      <c r="B76" s="212"/>
      <c r="C76" s="213"/>
      <c r="D76" s="211"/>
      <c r="E76" s="214"/>
      <c r="F76" s="211"/>
      <c r="G76" s="211"/>
      <c r="H76" s="215"/>
      <c r="I76" s="215"/>
      <c r="J76" s="127" t="s">
        <v>51</v>
      </c>
      <c r="K76" s="125" t="s">
        <v>113</v>
      </c>
      <c r="L76" s="125"/>
      <c r="M76" s="125">
        <v>1.28</v>
      </c>
      <c r="N76" s="125">
        <v>3.5</v>
      </c>
      <c r="O76" s="241"/>
      <c r="P76" s="215"/>
      <c r="Q76" s="215"/>
      <c r="R76" s="215"/>
    </row>
    <row r="77" spans="1:18" ht="18">
      <c r="A77" s="211"/>
      <c r="B77" s="212"/>
      <c r="C77" s="213"/>
      <c r="D77" s="211"/>
      <c r="E77" s="214"/>
      <c r="F77" s="211"/>
      <c r="G77" s="211"/>
      <c r="H77" s="215"/>
      <c r="I77" s="215"/>
      <c r="J77" s="127" t="s">
        <v>52</v>
      </c>
      <c r="K77" s="125" t="s">
        <v>103</v>
      </c>
      <c r="L77" s="158" t="s">
        <v>140</v>
      </c>
      <c r="M77" s="125">
        <v>3.9600000000000003E-2</v>
      </c>
      <c r="N77" s="140">
        <v>127.08</v>
      </c>
      <c r="O77" s="241"/>
      <c r="P77" s="215"/>
      <c r="Q77" s="215"/>
      <c r="R77" s="215"/>
    </row>
    <row r="78" spans="1:18" ht="36">
      <c r="A78" s="216">
        <v>3</v>
      </c>
      <c r="B78" s="218" t="s">
        <v>196</v>
      </c>
      <c r="C78" s="220" t="s">
        <v>197</v>
      </c>
      <c r="D78" s="216" t="s">
        <v>55</v>
      </c>
      <c r="E78" s="222">
        <v>7</v>
      </c>
      <c r="F78" s="216">
        <v>0.8</v>
      </c>
      <c r="G78" s="216">
        <v>0.09</v>
      </c>
      <c r="H78" s="204">
        <f t="shared" ref="H78:I78" si="71">F78*H$7</f>
        <v>2.0276640000000001</v>
      </c>
      <c r="I78" s="204">
        <f t="shared" si="71"/>
        <v>0.27313739999999997</v>
      </c>
      <c r="J78" s="127" t="s">
        <v>198</v>
      </c>
      <c r="K78" s="125" t="s">
        <v>55</v>
      </c>
      <c r="L78" s="158" t="s">
        <v>199</v>
      </c>
      <c r="M78" s="125">
        <v>1</v>
      </c>
      <c r="N78" s="125">
        <v>82.22</v>
      </c>
      <c r="O78" s="204">
        <f>((N78*M78)+(N79*M79))*O$7</f>
        <v>96.374175205000014</v>
      </c>
      <c r="P78" s="204">
        <f t="shared" ref="P78" si="72">H78+I78+O78</f>
        <v>98.674976605000012</v>
      </c>
      <c r="Q78" s="204">
        <f t="shared" ref="Q78" si="73">O78*E78</f>
        <v>674.61922643500009</v>
      </c>
      <c r="R78" s="204">
        <f t="shared" ref="R78" si="74">P78*E78</f>
        <v>690.72483623500011</v>
      </c>
    </row>
    <row r="79" spans="1:18" ht="18">
      <c r="A79" s="217"/>
      <c r="B79" s="219"/>
      <c r="C79" s="221"/>
      <c r="D79" s="217"/>
      <c r="E79" s="223"/>
      <c r="F79" s="217"/>
      <c r="G79" s="217"/>
      <c r="H79" s="205"/>
      <c r="I79" s="205"/>
      <c r="J79" s="159" t="s">
        <v>174</v>
      </c>
      <c r="K79" s="125" t="s">
        <v>54</v>
      </c>
      <c r="L79" s="158"/>
      <c r="M79" s="125">
        <v>2.7</v>
      </c>
      <c r="N79" s="125">
        <v>0.94499999999999995</v>
      </c>
      <c r="O79" s="205"/>
      <c r="P79" s="205"/>
      <c r="Q79" s="205"/>
      <c r="R79" s="205"/>
    </row>
    <row r="80" spans="1:18" ht="18">
      <c r="A80" s="124" t="s">
        <v>175</v>
      </c>
      <c r="B80" s="124"/>
      <c r="C80" s="124" t="s">
        <v>119</v>
      </c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</row>
    <row r="81" spans="1:18" ht="18">
      <c r="A81" s="124" t="s">
        <v>146</v>
      </c>
      <c r="B81" s="124"/>
      <c r="C81" s="124" t="s">
        <v>120</v>
      </c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</row>
    <row r="82" spans="1:18" ht="36">
      <c r="A82" s="125">
        <v>1</v>
      </c>
      <c r="B82" s="154" t="s">
        <v>121</v>
      </c>
      <c r="C82" s="127" t="s">
        <v>122</v>
      </c>
      <c r="D82" s="125" t="s">
        <v>123</v>
      </c>
      <c r="E82" s="145">
        <v>2.7E-2</v>
      </c>
      <c r="F82" s="125">
        <v>1.56</v>
      </c>
      <c r="G82" s="125">
        <v>5.84</v>
      </c>
      <c r="H82" s="128">
        <f t="shared" ref="H82:I86" si="75">F82*H$7</f>
        <v>3.9539448000000004</v>
      </c>
      <c r="I82" s="128">
        <f t="shared" si="75"/>
        <v>17.723582400000002</v>
      </c>
      <c r="J82" s="127" t="s">
        <v>124</v>
      </c>
      <c r="K82" s="125" t="s">
        <v>54</v>
      </c>
      <c r="L82" s="125" t="s">
        <v>241</v>
      </c>
      <c r="M82" s="125">
        <v>63</v>
      </c>
      <c r="N82" s="168">
        <v>1.27</v>
      </c>
      <c r="O82" s="128">
        <f t="shared" ref="O82:O86" si="76">N82*M82*O$7</f>
        <v>90.960968700000009</v>
      </c>
      <c r="P82" s="128">
        <f t="shared" ref="P82:P86" si="77">H82+I82+O82</f>
        <v>112.63849590000001</v>
      </c>
      <c r="Q82" s="128">
        <f t="shared" ref="Q82:Q86" si="78">O82*E82</f>
        <v>2.4559461549000003</v>
      </c>
      <c r="R82" s="128">
        <f t="shared" ref="R82:R86" si="79">P82*E82</f>
        <v>3.0412393893000003</v>
      </c>
    </row>
    <row r="83" spans="1:18" ht="36">
      <c r="A83" s="125">
        <v>2</v>
      </c>
      <c r="B83" s="154" t="s">
        <v>125</v>
      </c>
      <c r="C83" s="127" t="s">
        <v>126</v>
      </c>
      <c r="D83" s="125" t="s">
        <v>123</v>
      </c>
      <c r="E83" s="145">
        <v>0.16</v>
      </c>
      <c r="F83" s="125">
        <v>1.56</v>
      </c>
      <c r="G83" s="125">
        <v>5.84</v>
      </c>
      <c r="H83" s="128">
        <f t="shared" si="75"/>
        <v>3.9539448000000004</v>
      </c>
      <c r="I83" s="128">
        <f t="shared" si="75"/>
        <v>17.723582400000002</v>
      </c>
      <c r="J83" s="127" t="s">
        <v>124</v>
      </c>
      <c r="K83" s="125" t="s">
        <v>54</v>
      </c>
      <c r="L83" s="125" t="s">
        <v>241</v>
      </c>
      <c r="M83" s="125">
        <v>15.75</v>
      </c>
      <c r="N83" s="168">
        <v>1.27</v>
      </c>
      <c r="O83" s="128">
        <f t="shared" si="76"/>
        <v>22.740242175000002</v>
      </c>
      <c r="P83" s="128">
        <f t="shared" si="77"/>
        <v>44.417769375000006</v>
      </c>
      <c r="Q83" s="128">
        <f t="shared" si="78"/>
        <v>3.6384387480000004</v>
      </c>
      <c r="R83" s="128">
        <f t="shared" si="79"/>
        <v>7.1068431000000007</v>
      </c>
    </row>
    <row r="84" spans="1:18" ht="36">
      <c r="A84" s="125">
        <v>3</v>
      </c>
      <c r="B84" s="154" t="s">
        <v>127</v>
      </c>
      <c r="C84" s="127" t="s">
        <v>128</v>
      </c>
      <c r="D84" s="125" t="s">
        <v>123</v>
      </c>
      <c r="E84" s="145">
        <v>4.7E-2</v>
      </c>
      <c r="F84" s="125">
        <v>1.56</v>
      </c>
      <c r="G84" s="125">
        <v>5.84</v>
      </c>
      <c r="H84" s="128">
        <f t="shared" si="75"/>
        <v>3.9539448000000004</v>
      </c>
      <c r="I84" s="128">
        <f t="shared" si="75"/>
        <v>17.723582400000002</v>
      </c>
      <c r="J84" s="127" t="s">
        <v>124</v>
      </c>
      <c r="K84" s="125" t="s">
        <v>54</v>
      </c>
      <c r="L84" s="125" t="s">
        <v>241</v>
      </c>
      <c r="M84" s="125">
        <v>47.25</v>
      </c>
      <c r="N84" s="168">
        <v>1.27</v>
      </c>
      <c r="O84" s="128">
        <f t="shared" si="76"/>
        <v>68.220726525000003</v>
      </c>
      <c r="P84" s="128">
        <f t="shared" si="77"/>
        <v>89.898253725000004</v>
      </c>
      <c r="Q84" s="128">
        <f t="shared" si="78"/>
        <v>3.206374146675</v>
      </c>
      <c r="R84" s="128">
        <f t="shared" si="79"/>
        <v>4.2252179250750004</v>
      </c>
    </row>
    <row r="85" spans="1:18" ht="36">
      <c r="A85" s="125">
        <v>4</v>
      </c>
      <c r="B85" s="154" t="s">
        <v>129</v>
      </c>
      <c r="C85" s="127" t="s">
        <v>130</v>
      </c>
      <c r="D85" s="125" t="s">
        <v>123</v>
      </c>
      <c r="E85" s="145">
        <v>1.2E-2</v>
      </c>
      <c r="F85" s="125">
        <v>1.56</v>
      </c>
      <c r="G85" s="125">
        <v>5.84</v>
      </c>
      <c r="H85" s="128">
        <f t="shared" si="75"/>
        <v>3.9539448000000004</v>
      </c>
      <c r="I85" s="128">
        <f t="shared" si="75"/>
        <v>17.723582400000002</v>
      </c>
      <c r="J85" s="127" t="s">
        <v>124</v>
      </c>
      <c r="K85" s="125" t="s">
        <v>54</v>
      </c>
      <c r="L85" s="125" t="s">
        <v>241</v>
      </c>
      <c r="M85" s="125">
        <v>31.5</v>
      </c>
      <c r="N85" s="168">
        <v>1.27</v>
      </c>
      <c r="O85" s="128">
        <f t="shared" si="76"/>
        <v>45.480484350000005</v>
      </c>
      <c r="P85" s="128">
        <f t="shared" si="77"/>
        <v>67.158011549999998</v>
      </c>
      <c r="Q85" s="128">
        <f t="shared" si="78"/>
        <v>0.54576581220000009</v>
      </c>
      <c r="R85" s="128">
        <f t="shared" si="79"/>
        <v>0.80589613859999998</v>
      </c>
    </row>
    <row r="86" spans="1:18" ht="36">
      <c r="A86" s="125">
        <v>5</v>
      </c>
      <c r="B86" s="154" t="s">
        <v>131</v>
      </c>
      <c r="C86" s="127" t="s">
        <v>170</v>
      </c>
      <c r="D86" s="125" t="s">
        <v>56</v>
      </c>
      <c r="E86" s="128">
        <v>2.16</v>
      </c>
      <c r="F86" s="125">
        <v>0.42420000000000002</v>
      </c>
      <c r="G86" s="125"/>
      <c r="H86" s="128">
        <f t="shared" si="75"/>
        <v>1.075168836</v>
      </c>
      <c r="I86" s="128"/>
      <c r="J86" s="127" t="s">
        <v>124</v>
      </c>
      <c r="K86" s="125" t="s">
        <v>54</v>
      </c>
      <c r="L86" s="125" t="s">
        <v>241</v>
      </c>
      <c r="M86" s="125">
        <v>0.42</v>
      </c>
      <c r="N86" s="168">
        <v>1.27</v>
      </c>
      <c r="O86" s="128">
        <f t="shared" si="76"/>
        <v>0.60640645800000004</v>
      </c>
      <c r="P86" s="128">
        <f t="shared" si="77"/>
        <v>1.6815752939999999</v>
      </c>
      <c r="Q86" s="128">
        <f t="shared" si="78"/>
        <v>1.3098379492800001</v>
      </c>
      <c r="R86" s="128">
        <f t="shared" si="79"/>
        <v>3.6322026350400001</v>
      </c>
    </row>
    <row r="87" spans="1:18" ht="18">
      <c r="A87" s="124" t="s">
        <v>147</v>
      </c>
      <c r="B87" s="124"/>
      <c r="C87" s="124" t="s">
        <v>132</v>
      </c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</row>
    <row r="88" spans="1:18" ht="36">
      <c r="A88" s="211">
        <v>1</v>
      </c>
      <c r="B88" s="238" t="s">
        <v>133</v>
      </c>
      <c r="C88" s="239" t="s">
        <v>245</v>
      </c>
      <c r="D88" s="211" t="s">
        <v>55</v>
      </c>
      <c r="E88" s="240">
        <f>2+1</f>
        <v>3</v>
      </c>
      <c r="F88" s="211">
        <v>1.67</v>
      </c>
      <c r="G88" s="211">
        <v>0.65</v>
      </c>
      <c r="H88" s="215">
        <f>F88*H$7</f>
        <v>4.2327485999999999</v>
      </c>
      <c r="I88" s="215">
        <f>G88*I$7</f>
        <v>1.9726590000000002</v>
      </c>
      <c r="J88" s="169" t="s">
        <v>134</v>
      </c>
      <c r="K88" s="125" t="s">
        <v>55</v>
      </c>
      <c r="L88" s="125"/>
      <c r="M88" s="125">
        <v>1</v>
      </c>
      <c r="N88" s="125">
        <v>15.5</v>
      </c>
      <c r="O88" s="241">
        <f>((N88*M88)+(N89*M89)+(N90*M90)/1.02)*O$7</f>
        <v>22.401243145098039</v>
      </c>
      <c r="P88" s="215">
        <f>H88+I88+O88</f>
        <v>28.60665074509804</v>
      </c>
      <c r="Q88" s="215">
        <f>O88*E88</f>
        <v>67.203729435294122</v>
      </c>
      <c r="R88" s="215">
        <f>P88*E88</f>
        <v>85.819952235294124</v>
      </c>
    </row>
    <row r="89" spans="1:18" ht="36">
      <c r="A89" s="211"/>
      <c r="B89" s="238"/>
      <c r="C89" s="239"/>
      <c r="D89" s="211"/>
      <c r="E89" s="240"/>
      <c r="F89" s="211"/>
      <c r="G89" s="211"/>
      <c r="H89" s="215"/>
      <c r="I89" s="215"/>
      <c r="J89" s="169" t="s">
        <v>135</v>
      </c>
      <c r="K89" s="125" t="s">
        <v>103</v>
      </c>
      <c r="L89" s="125" t="s">
        <v>139</v>
      </c>
      <c r="M89" s="125">
        <v>1</v>
      </c>
      <c r="N89" s="125">
        <v>1.27</v>
      </c>
      <c r="O89" s="241"/>
      <c r="P89" s="215"/>
      <c r="Q89" s="215"/>
      <c r="R89" s="215"/>
    </row>
    <row r="90" spans="1:18" ht="18">
      <c r="A90" s="211"/>
      <c r="B90" s="238"/>
      <c r="C90" s="239"/>
      <c r="D90" s="211"/>
      <c r="E90" s="240"/>
      <c r="F90" s="211"/>
      <c r="G90" s="211"/>
      <c r="H90" s="215"/>
      <c r="I90" s="215"/>
      <c r="J90" s="169" t="s">
        <v>136</v>
      </c>
      <c r="K90" s="125" t="s">
        <v>55</v>
      </c>
      <c r="L90" s="125" t="s">
        <v>99</v>
      </c>
      <c r="M90" s="125">
        <v>0.1</v>
      </c>
      <c r="N90" s="125">
        <v>29.93</v>
      </c>
      <c r="O90" s="241"/>
      <c r="P90" s="215"/>
      <c r="Q90" s="215"/>
      <c r="R90" s="215"/>
    </row>
    <row r="91" spans="1:18" ht="18">
      <c r="C91" s="40" t="s">
        <v>58</v>
      </c>
      <c r="R91" s="170">
        <f>SUM(R10:R90)</f>
        <v>25571.526864509233</v>
      </c>
    </row>
    <row r="92" spans="1:18" ht="18">
      <c r="C92" s="40" t="s">
        <v>59</v>
      </c>
      <c r="D92" s="23"/>
      <c r="E92" s="23"/>
      <c r="F92" s="23"/>
      <c r="G92" s="23"/>
      <c r="H92" s="41"/>
      <c r="I92" s="41"/>
      <c r="J92" s="1"/>
      <c r="K92" s="23"/>
      <c r="L92" s="23"/>
      <c r="M92" s="23"/>
      <c r="N92" s="23"/>
      <c r="O92" s="41"/>
      <c r="P92" s="41"/>
      <c r="Q92" s="41"/>
      <c r="R92" s="43">
        <f>R91*13.3%</f>
        <v>3401.0130729797283</v>
      </c>
    </row>
    <row r="93" spans="1:18" ht="18">
      <c r="C93" s="40" t="s">
        <v>58</v>
      </c>
      <c r="D93" s="23"/>
      <c r="E93" s="23"/>
      <c r="F93" s="23"/>
      <c r="G93" s="23"/>
      <c r="H93" s="41"/>
      <c r="I93" s="41"/>
      <c r="J93" s="1"/>
      <c r="K93" s="23"/>
      <c r="L93" s="23"/>
      <c r="M93" s="23"/>
      <c r="N93" s="23"/>
      <c r="O93" s="41"/>
      <c r="P93" s="41"/>
      <c r="Q93" s="41"/>
      <c r="R93" s="43">
        <f>R91+R92</f>
        <v>28972.53993748896</v>
      </c>
    </row>
    <row r="94" spans="1:18" ht="18">
      <c r="C94" s="40" t="s">
        <v>60</v>
      </c>
      <c r="D94" s="23"/>
      <c r="E94" s="23"/>
      <c r="F94" s="23"/>
      <c r="G94" s="23"/>
      <c r="H94" s="41"/>
      <c r="I94" s="41"/>
      <c r="J94" s="1"/>
      <c r="K94" s="23"/>
      <c r="L94" s="23"/>
      <c r="M94" s="23"/>
      <c r="N94" s="23"/>
      <c r="O94" s="41"/>
      <c r="P94" s="41"/>
      <c r="Q94" s="41"/>
      <c r="R94" s="43">
        <f>R93*11%</f>
        <v>3186.9793931237855</v>
      </c>
    </row>
    <row r="95" spans="1:18" ht="18">
      <c r="C95" s="40" t="s">
        <v>58</v>
      </c>
      <c r="D95" s="23"/>
      <c r="E95" s="23"/>
      <c r="F95" s="23"/>
      <c r="G95" s="23"/>
      <c r="H95" s="41"/>
      <c r="I95" s="41"/>
      <c r="J95" s="1"/>
      <c r="K95" s="23"/>
      <c r="L95" s="23"/>
      <c r="M95" s="23"/>
      <c r="N95" s="23"/>
      <c r="O95" s="41"/>
      <c r="P95" s="41"/>
      <c r="Q95" s="41"/>
      <c r="R95" s="43">
        <f>R93+R94</f>
        <v>32159.519330612748</v>
      </c>
    </row>
    <row r="96" spans="1:18">
      <c r="C96" s="1"/>
      <c r="D96" s="23"/>
      <c r="E96" s="23"/>
      <c r="F96" s="23"/>
      <c r="G96" s="23"/>
      <c r="H96" s="23"/>
      <c r="I96" s="23"/>
      <c r="J96" s="1"/>
      <c r="K96" s="23"/>
      <c r="L96" s="23"/>
      <c r="M96" s="23"/>
      <c r="N96" s="23"/>
      <c r="O96" s="1"/>
      <c r="P96" s="1"/>
      <c r="Q96" s="1"/>
      <c r="R96" s="1"/>
    </row>
    <row r="97" spans="3:18">
      <c r="C97" s="1"/>
      <c r="D97" s="23"/>
      <c r="E97" s="23"/>
      <c r="F97" s="23"/>
      <c r="G97" s="23"/>
      <c r="H97" s="23"/>
      <c r="I97" s="23"/>
      <c r="J97" s="1"/>
      <c r="K97" s="23"/>
      <c r="L97" s="23"/>
      <c r="M97" s="23"/>
      <c r="N97" s="23"/>
      <c r="O97" s="1"/>
      <c r="P97" s="1"/>
      <c r="Q97" s="1"/>
      <c r="R97" s="1"/>
    </row>
    <row r="98" spans="3:18">
      <c r="C98" s="1"/>
      <c r="D98" s="1"/>
      <c r="E98" s="1"/>
      <c r="F98" s="1"/>
      <c r="G98" s="1"/>
      <c r="H98" s="1"/>
      <c r="I98" s="23"/>
      <c r="J98" s="1"/>
      <c r="K98" s="23"/>
      <c r="L98" s="23"/>
      <c r="M98" s="23"/>
      <c r="N98" s="23"/>
      <c r="O98" s="1"/>
      <c r="P98" s="1"/>
      <c r="Q98" s="1"/>
      <c r="R98" s="1"/>
    </row>
    <row r="99" spans="3:18" ht="18">
      <c r="C99" s="1"/>
      <c r="D99" s="42"/>
      <c r="E99" s="1"/>
      <c r="F99" s="1"/>
      <c r="G99" s="42"/>
      <c r="H99" s="1"/>
      <c r="I99" s="23"/>
      <c r="J99" s="1"/>
      <c r="K99" s="23"/>
      <c r="L99" s="23"/>
      <c r="M99" s="23"/>
      <c r="N99" s="23"/>
      <c r="O99" s="1"/>
      <c r="P99" s="1"/>
      <c r="Q99" s="1"/>
      <c r="R99" s="1"/>
    </row>
  </sheetData>
  <mergeCells count="180">
    <mergeCell ref="A22:A27"/>
    <mergeCell ref="B22:B27"/>
    <mergeCell ref="C22:C27"/>
    <mergeCell ref="D22:D27"/>
    <mergeCell ref="E22:E27"/>
    <mergeCell ref="F22:F27"/>
    <mergeCell ref="G22:G27"/>
    <mergeCell ref="H22:H27"/>
    <mergeCell ref="I22:I27"/>
    <mergeCell ref="A53:A54"/>
    <mergeCell ref="B53:B54"/>
    <mergeCell ref="C53:C54"/>
    <mergeCell ref="D53:D54"/>
    <mergeCell ref="E53:E54"/>
    <mergeCell ref="F53:F54"/>
    <mergeCell ref="G53:G54"/>
    <mergeCell ref="H53:H54"/>
    <mergeCell ref="O29:O30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50:A51"/>
    <mergeCell ref="B50:B51"/>
    <mergeCell ref="A56:A59"/>
    <mergeCell ref="B56:B59"/>
    <mergeCell ref="C56:C59"/>
    <mergeCell ref="D56:D59"/>
    <mergeCell ref="E56:E59"/>
    <mergeCell ref="F56:F59"/>
    <mergeCell ref="G56:G59"/>
    <mergeCell ref="H56:H59"/>
    <mergeCell ref="I56:I59"/>
    <mergeCell ref="R37:R42"/>
    <mergeCell ref="F50:F51"/>
    <mergeCell ref="G50:G51"/>
    <mergeCell ref="H50:H51"/>
    <mergeCell ref="I50:I51"/>
    <mergeCell ref="Q47:Q48"/>
    <mergeCell ref="R47:R48"/>
    <mergeCell ref="A44:A46"/>
    <mergeCell ref="A37:A42"/>
    <mergeCell ref="B37:B42"/>
    <mergeCell ref="C37:C42"/>
    <mergeCell ref="D37:D42"/>
    <mergeCell ref="E37:E42"/>
    <mergeCell ref="F37:F42"/>
    <mergeCell ref="G37:G42"/>
    <mergeCell ref="H37:H42"/>
    <mergeCell ref="I37:I42"/>
    <mergeCell ref="C50:C51"/>
    <mergeCell ref="R44:R46"/>
    <mergeCell ref="A47:A48"/>
    <mergeCell ref="B47:B48"/>
    <mergeCell ref="B44:B46"/>
    <mergeCell ref="D68:D70"/>
    <mergeCell ref="E68:E70"/>
    <mergeCell ref="F68:F70"/>
    <mergeCell ref="G68:G70"/>
    <mergeCell ref="F47:F48"/>
    <mergeCell ref="G47:G48"/>
    <mergeCell ref="H47:H48"/>
    <mergeCell ref="I47:I48"/>
    <mergeCell ref="O47:O48"/>
    <mergeCell ref="O56:O59"/>
    <mergeCell ref="O53:O54"/>
    <mergeCell ref="P53:P54"/>
    <mergeCell ref="I53:I54"/>
    <mergeCell ref="C3:C7"/>
    <mergeCell ref="E3:E7"/>
    <mergeCell ref="F5:F7"/>
    <mergeCell ref="H5:H6"/>
    <mergeCell ref="I5:I6"/>
    <mergeCell ref="P3:P7"/>
    <mergeCell ref="P47:P48"/>
    <mergeCell ref="O37:O42"/>
    <mergeCell ref="P37:P42"/>
    <mergeCell ref="P29:P30"/>
    <mergeCell ref="E50:E51"/>
    <mergeCell ref="C47:C48"/>
    <mergeCell ref="D47:D48"/>
    <mergeCell ref="E47:E48"/>
    <mergeCell ref="C44:C46"/>
    <mergeCell ref="D44:D46"/>
    <mergeCell ref="E44:E46"/>
    <mergeCell ref="F44:F46"/>
    <mergeCell ref="G44:G46"/>
    <mergeCell ref="H44:H46"/>
    <mergeCell ref="I44:I46"/>
    <mergeCell ref="O44:O46"/>
    <mergeCell ref="O75:O77"/>
    <mergeCell ref="P75:P77"/>
    <mergeCell ref="Q75:Q77"/>
    <mergeCell ref="R75:R77"/>
    <mergeCell ref="O22:O27"/>
    <mergeCell ref="P22:P27"/>
    <mergeCell ref="H68:H70"/>
    <mergeCell ref="I68:I70"/>
    <mergeCell ref="O68:O70"/>
    <mergeCell ref="P68:P70"/>
    <mergeCell ref="Q50:Q51"/>
    <mergeCell ref="R50:R51"/>
    <mergeCell ref="Q37:Q42"/>
    <mergeCell ref="Q53:Q54"/>
    <mergeCell ref="R53:R54"/>
    <mergeCell ref="P56:P59"/>
    <mergeCell ref="Q56:Q59"/>
    <mergeCell ref="R56:R59"/>
    <mergeCell ref="Q29:Q30"/>
    <mergeCell ref="R29:R30"/>
    <mergeCell ref="R22:R27"/>
    <mergeCell ref="Q22:Q27"/>
    <mergeCell ref="P44:P46"/>
    <mergeCell ref="Q44:Q46"/>
    <mergeCell ref="R88:R90"/>
    <mergeCell ref="A88:A90"/>
    <mergeCell ref="B88:B90"/>
    <mergeCell ref="C88:C90"/>
    <mergeCell ref="D88:D90"/>
    <mergeCell ref="E88:E90"/>
    <mergeCell ref="F88:F90"/>
    <mergeCell ref="G88:G90"/>
    <mergeCell ref="H88:H90"/>
    <mergeCell ref="I88:I90"/>
    <mergeCell ref="O88:O90"/>
    <mergeCell ref="P88:P90"/>
    <mergeCell ref="Q88:Q90"/>
    <mergeCell ref="E78:E79"/>
    <mergeCell ref="F78:F79"/>
    <mergeCell ref="G78:G79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Q3:Q7"/>
    <mergeCell ref="O50:O51"/>
    <mergeCell ref="P50:P51"/>
    <mergeCell ref="D50:D51"/>
    <mergeCell ref="O78:O79"/>
    <mergeCell ref="P78:P79"/>
    <mergeCell ref="Q78:Q79"/>
    <mergeCell ref="R78:R79"/>
    <mergeCell ref="A68:A70"/>
    <mergeCell ref="B68:B70"/>
    <mergeCell ref="C68:C70"/>
    <mergeCell ref="Q68:Q70"/>
    <mergeCell ref="R68:R70"/>
    <mergeCell ref="H78:H79"/>
    <mergeCell ref="I78:I79"/>
    <mergeCell ref="A75:A77"/>
    <mergeCell ref="B75:B77"/>
    <mergeCell ref="C75:C77"/>
    <mergeCell ref="D75:D77"/>
    <mergeCell ref="E75:E77"/>
    <mergeCell ref="F75:F77"/>
    <mergeCell ref="G75:G77"/>
    <mergeCell ref="H75:H77"/>
    <mergeCell ref="I75:I77"/>
    <mergeCell ref="A78:A79"/>
    <mergeCell ref="B78:B79"/>
    <mergeCell ref="C78:C79"/>
    <mergeCell ref="D78:D79"/>
  </mergeCells>
  <printOptions horizontalCentered="1"/>
  <pageMargins left="0.25" right="0.25" top="0.75" bottom="0.75" header="0.3" footer="0.3"/>
  <pageSetup paperSize="9" scale="6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86" t="s">
        <v>93</v>
      </c>
      <c r="B1" s="186"/>
      <c r="C1" s="186"/>
      <c r="D1" s="186"/>
      <c r="E1" s="269"/>
      <c r="F1" s="269"/>
    </row>
    <row r="2" spans="1:6" ht="90.75" customHeight="1">
      <c r="A2" s="187" t="s">
        <v>246</v>
      </c>
      <c r="B2" s="270"/>
      <c r="C2" s="270"/>
      <c r="D2" s="270"/>
      <c r="E2" s="271"/>
      <c r="F2" s="271"/>
    </row>
    <row r="3" spans="1:6" ht="15.75">
      <c r="A3" s="1"/>
      <c r="B3" s="1"/>
      <c r="C3" s="2"/>
      <c r="D3" s="2"/>
      <c r="E3" s="3"/>
      <c r="F3" s="3"/>
    </row>
    <row r="4" spans="1:6">
      <c r="A4" s="272" t="s">
        <v>18</v>
      </c>
      <c r="B4" s="275" t="s">
        <v>20</v>
      </c>
      <c r="C4" s="275" t="s">
        <v>21</v>
      </c>
      <c r="D4" s="275" t="s">
        <v>22</v>
      </c>
      <c r="E4" s="278" t="s">
        <v>24</v>
      </c>
      <c r="F4" s="281" t="s">
        <v>26</v>
      </c>
    </row>
    <row r="5" spans="1:6">
      <c r="A5" s="273"/>
      <c r="B5" s="276"/>
      <c r="C5" s="276"/>
      <c r="D5" s="276"/>
      <c r="E5" s="279"/>
      <c r="F5" s="282"/>
    </row>
    <row r="6" spans="1:6">
      <c r="A6" s="273"/>
      <c r="B6" s="276"/>
      <c r="C6" s="276"/>
      <c r="D6" s="276"/>
      <c r="E6" s="279"/>
      <c r="F6" s="282"/>
    </row>
    <row r="7" spans="1:6">
      <c r="A7" s="273"/>
      <c r="B7" s="276"/>
      <c r="C7" s="276"/>
      <c r="D7" s="276"/>
      <c r="E7" s="279"/>
      <c r="F7" s="282"/>
    </row>
    <row r="8" spans="1:6">
      <c r="A8" s="274"/>
      <c r="B8" s="277"/>
      <c r="C8" s="277"/>
      <c r="D8" s="277"/>
      <c r="E8" s="280"/>
      <c r="F8" s="283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73" t="s">
        <v>142</v>
      </c>
      <c r="B10" s="73" t="s">
        <v>104</v>
      </c>
      <c r="C10" s="73"/>
      <c r="D10" s="73"/>
      <c r="E10" s="73"/>
      <c r="F10" s="73"/>
    </row>
    <row r="11" spans="1:6" ht="36">
      <c r="A11" s="97">
        <v>1</v>
      </c>
      <c r="B11" s="91" t="s">
        <v>219</v>
      </c>
      <c r="C11" s="97" t="s">
        <v>105</v>
      </c>
      <c r="D11" s="97">
        <v>0.70130000000000003</v>
      </c>
      <c r="E11" s="118">
        <v>433.63922711639685</v>
      </c>
      <c r="F11" s="118">
        <v>304.11118997672912</v>
      </c>
    </row>
    <row r="12" spans="1:6" ht="36">
      <c r="A12" s="97">
        <v>2</v>
      </c>
      <c r="B12" s="70" t="s">
        <v>149</v>
      </c>
      <c r="C12" s="97" t="s">
        <v>40</v>
      </c>
      <c r="D12" s="97">
        <v>0.70130000000000003</v>
      </c>
      <c r="E12" s="118">
        <v>844.54717176995996</v>
      </c>
      <c r="F12" s="118">
        <v>592.28093156227294</v>
      </c>
    </row>
    <row r="13" spans="1:6" ht="18">
      <c r="A13" s="97">
        <v>3</v>
      </c>
      <c r="B13" s="67" t="s">
        <v>221</v>
      </c>
      <c r="C13" s="71" t="s">
        <v>42</v>
      </c>
      <c r="D13" s="71">
        <f>701.3*1.95</f>
        <v>1367.5349999999999</v>
      </c>
      <c r="E13" s="118">
        <v>2.6466243908512483</v>
      </c>
      <c r="F13" s="118">
        <v>3619.3514863427617</v>
      </c>
    </row>
    <row r="14" spans="1:6" ht="36">
      <c r="A14" s="80">
        <v>4</v>
      </c>
      <c r="B14" s="95" t="s">
        <v>224</v>
      </c>
      <c r="C14" s="80" t="s">
        <v>47</v>
      </c>
      <c r="D14" s="81">
        <v>82</v>
      </c>
      <c r="E14" s="118">
        <v>3.4653269898535233</v>
      </c>
      <c r="F14" s="118">
        <v>284.1568131679889</v>
      </c>
    </row>
    <row r="15" spans="1:6" ht="36">
      <c r="A15" s="97">
        <v>5</v>
      </c>
      <c r="B15" s="70" t="s">
        <v>149</v>
      </c>
      <c r="C15" s="97" t="s">
        <v>40</v>
      </c>
      <c r="D15" s="97">
        <v>8.2000000000000007E-3</v>
      </c>
      <c r="E15" s="118">
        <v>1161.7483497348242</v>
      </c>
      <c r="F15" s="118">
        <v>9.5263364678255584</v>
      </c>
    </row>
    <row r="16" spans="1:6" ht="18">
      <c r="A16" s="97">
        <v>6</v>
      </c>
      <c r="B16" s="67" t="s">
        <v>221</v>
      </c>
      <c r="C16" s="71" t="s">
        <v>42</v>
      </c>
      <c r="D16" s="71">
        <f>8.2*2.4</f>
        <v>19.679999999999996</v>
      </c>
      <c r="E16" s="118">
        <v>2.6466243908512483</v>
      </c>
      <c r="F16" s="118">
        <v>52.085568011952553</v>
      </c>
    </row>
    <row r="17" spans="1:6" ht="36">
      <c r="A17" s="80">
        <v>7</v>
      </c>
      <c r="B17" s="95" t="s">
        <v>226</v>
      </c>
      <c r="C17" s="80" t="s">
        <v>47</v>
      </c>
      <c r="D17" s="81">
        <v>42</v>
      </c>
      <c r="E17" s="118">
        <v>5.1979904847802851</v>
      </c>
      <c r="F17" s="118">
        <v>218.31560036077198</v>
      </c>
    </row>
    <row r="18" spans="1:6" ht="36">
      <c r="A18" s="97">
        <v>8</v>
      </c>
      <c r="B18" s="70" t="s">
        <v>149</v>
      </c>
      <c r="C18" s="97" t="s">
        <v>40</v>
      </c>
      <c r="D18" s="97">
        <v>4.1999999999999997E-3</v>
      </c>
      <c r="E18" s="118">
        <v>1371.8549163820837</v>
      </c>
      <c r="F18" s="118">
        <v>5.7617906488047508</v>
      </c>
    </row>
    <row r="19" spans="1:6" ht="18">
      <c r="A19" s="97">
        <v>9</v>
      </c>
      <c r="B19" s="67" t="s">
        <v>221</v>
      </c>
      <c r="C19" s="71" t="s">
        <v>42</v>
      </c>
      <c r="D19" s="71">
        <f>4.2*2.8</f>
        <v>11.76</v>
      </c>
      <c r="E19" s="118">
        <v>2.6466243908512483</v>
      </c>
      <c r="F19" s="118">
        <v>31.124302836410681</v>
      </c>
    </row>
    <row r="20" spans="1:6" ht="18">
      <c r="A20" s="73" t="s">
        <v>143</v>
      </c>
      <c r="B20" s="73" t="s">
        <v>115</v>
      </c>
      <c r="C20" s="73"/>
      <c r="D20" s="73"/>
      <c r="E20" s="119"/>
      <c r="F20" s="119"/>
    </row>
    <row r="21" spans="1:6" ht="36">
      <c r="A21" s="97">
        <v>1</v>
      </c>
      <c r="B21" s="91" t="s">
        <v>107</v>
      </c>
      <c r="C21" s="97" t="s">
        <v>43</v>
      </c>
      <c r="D21" s="92">
        <v>16.309999999999999</v>
      </c>
      <c r="E21" s="118">
        <v>1.8322784244354797</v>
      </c>
      <c r="F21" s="118">
        <v>29.884461102542673</v>
      </c>
    </row>
    <row r="22" spans="1:6" ht="54">
      <c r="A22" s="71">
        <v>2</v>
      </c>
      <c r="B22" s="62" t="s">
        <v>116</v>
      </c>
      <c r="C22" s="71" t="s">
        <v>108</v>
      </c>
      <c r="D22" s="92">
        <v>16.309999999999999</v>
      </c>
      <c r="E22" s="118">
        <v>519.37469690010403</v>
      </c>
      <c r="F22" s="118">
        <v>8471.0013064406958</v>
      </c>
    </row>
    <row r="23" spans="1:6" ht="36">
      <c r="A23" s="89">
        <v>3</v>
      </c>
      <c r="B23" s="114" t="s">
        <v>185</v>
      </c>
      <c r="C23" s="106" t="s">
        <v>43</v>
      </c>
      <c r="D23" s="103">
        <v>16.309999999999999</v>
      </c>
      <c r="E23" s="118">
        <v>126.62895415823256</v>
      </c>
      <c r="F23" s="118">
        <v>2065.3182423207727</v>
      </c>
    </row>
    <row r="24" spans="1:6" ht="36">
      <c r="A24" s="71">
        <v>4</v>
      </c>
      <c r="B24" s="62" t="s">
        <v>186</v>
      </c>
      <c r="C24" s="71" t="s">
        <v>187</v>
      </c>
      <c r="D24" s="111">
        <f>0.2*1631</f>
        <v>326.20000000000005</v>
      </c>
      <c r="E24" s="118">
        <v>0.26062988821173155</v>
      </c>
      <c r="F24" s="118">
        <v>85.017469534666844</v>
      </c>
    </row>
    <row r="25" spans="1:6" ht="36">
      <c r="A25" s="109">
        <v>5</v>
      </c>
      <c r="B25" s="113" t="s">
        <v>137</v>
      </c>
      <c r="C25" s="99" t="s">
        <v>50</v>
      </c>
      <c r="D25" s="110">
        <f>1631*0.12</f>
        <v>195.72</v>
      </c>
      <c r="E25" s="118">
        <v>12.51713470861271</v>
      </c>
      <c r="F25" s="118">
        <v>2449.8536051696801</v>
      </c>
    </row>
    <row r="26" spans="1:6" ht="18">
      <c r="A26" s="73" t="s">
        <v>242</v>
      </c>
      <c r="B26" s="73" t="s">
        <v>117</v>
      </c>
      <c r="C26" s="73"/>
      <c r="D26" s="73"/>
      <c r="E26" s="119"/>
      <c r="F26" s="119"/>
    </row>
    <row r="27" spans="1:6" ht="18">
      <c r="A27" s="97">
        <v>1</v>
      </c>
      <c r="B27" s="91" t="s">
        <v>238</v>
      </c>
      <c r="C27" s="97" t="s">
        <v>105</v>
      </c>
      <c r="D27" s="97">
        <v>4.8500000000000001E-2</v>
      </c>
      <c r="E27" s="118">
        <v>433.63922711639685</v>
      </c>
      <c r="F27" s="118">
        <v>21.031502515145249</v>
      </c>
    </row>
    <row r="28" spans="1:6" ht="36">
      <c r="A28" s="97">
        <v>2</v>
      </c>
      <c r="B28" s="70" t="s">
        <v>149</v>
      </c>
      <c r="C28" s="97" t="s">
        <v>40</v>
      </c>
      <c r="D28" s="97">
        <v>4.8500000000000001E-2</v>
      </c>
      <c r="E28" s="118">
        <v>844.54717176995996</v>
      </c>
      <c r="F28" s="118">
        <v>40.960537830843052</v>
      </c>
    </row>
    <row r="29" spans="1:6" ht="18">
      <c r="A29" s="97">
        <v>3</v>
      </c>
      <c r="B29" s="67" t="s">
        <v>221</v>
      </c>
      <c r="C29" s="71" t="s">
        <v>42</v>
      </c>
      <c r="D29" s="66">
        <f>48.5*1.95</f>
        <v>94.575000000000003</v>
      </c>
      <c r="E29" s="118">
        <v>2.6466243908512483</v>
      </c>
      <c r="F29" s="118">
        <v>250.30450176475682</v>
      </c>
    </row>
    <row r="30" spans="1:6" ht="36">
      <c r="A30" s="97">
        <v>4</v>
      </c>
      <c r="B30" s="91" t="s">
        <v>107</v>
      </c>
      <c r="C30" s="97" t="s">
        <v>43</v>
      </c>
      <c r="D30" s="93">
        <v>1.8660000000000001</v>
      </c>
      <c r="E30" s="118">
        <v>1.8322784244354797</v>
      </c>
      <c r="F30" s="118">
        <v>3.4190315399966051</v>
      </c>
    </row>
    <row r="31" spans="1:6" ht="54">
      <c r="A31" s="71">
        <v>5</v>
      </c>
      <c r="B31" s="62" t="s">
        <v>138</v>
      </c>
      <c r="C31" s="71" t="s">
        <v>108</v>
      </c>
      <c r="D31" s="93">
        <v>1.8660000000000001</v>
      </c>
      <c r="E31" s="118">
        <v>419.62754871208722</v>
      </c>
      <c r="F31" s="118">
        <v>783.02500589675469</v>
      </c>
    </row>
    <row r="32" spans="1:6" ht="36">
      <c r="A32" s="89">
        <v>6</v>
      </c>
      <c r="B32" s="114" t="s">
        <v>188</v>
      </c>
      <c r="C32" s="106" t="s">
        <v>43</v>
      </c>
      <c r="D32" s="107">
        <v>1.8660000000000001</v>
      </c>
      <c r="E32" s="118">
        <v>107.62694928068062</v>
      </c>
      <c r="F32" s="118">
        <v>200.83188735775002</v>
      </c>
    </row>
    <row r="33" spans="1:6" ht="36">
      <c r="A33" s="71">
        <v>7</v>
      </c>
      <c r="B33" s="62" t="s">
        <v>186</v>
      </c>
      <c r="C33" s="71" t="s">
        <v>187</v>
      </c>
      <c r="D33" s="68">
        <f>0.2*186.6</f>
        <v>37.32</v>
      </c>
      <c r="E33" s="118">
        <v>0.26062988821173155</v>
      </c>
      <c r="F33" s="118">
        <v>9.72670742806182</v>
      </c>
    </row>
    <row r="34" spans="1:6" ht="36">
      <c r="A34" s="90">
        <v>8</v>
      </c>
      <c r="B34" s="116" t="s">
        <v>206</v>
      </c>
      <c r="C34" s="90" t="s">
        <v>50</v>
      </c>
      <c r="D34" s="90">
        <f>41*0.1</f>
        <v>4.1000000000000005</v>
      </c>
      <c r="E34" s="118">
        <v>49.362042369793592</v>
      </c>
      <c r="F34" s="118">
        <v>202.38437371615376</v>
      </c>
    </row>
    <row r="35" spans="1:6" ht="54">
      <c r="A35" s="89">
        <v>9</v>
      </c>
      <c r="B35" s="115" t="s">
        <v>204</v>
      </c>
      <c r="C35" s="89" t="s">
        <v>201</v>
      </c>
      <c r="D35" s="89">
        <v>21</v>
      </c>
      <c r="E35" s="118">
        <v>20.861015931151957</v>
      </c>
      <c r="F35" s="118">
        <v>438.08133455419113</v>
      </c>
    </row>
    <row r="36" spans="1:6" ht="18">
      <c r="A36" s="73" t="s">
        <v>144</v>
      </c>
      <c r="B36" s="73" t="s">
        <v>150</v>
      </c>
      <c r="C36" s="73"/>
      <c r="D36" s="73"/>
      <c r="E36" s="119"/>
      <c r="F36" s="119"/>
    </row>
    <row r="37" spans="1:6" ht="36">
      <c r="A37" s="90">
        <v>1</v>
      </c>
      <c r="B37" s="116" t="s">
        <v>167</v>
      </c>
      <c r="C37" s="104" t="s">
        <v>50</v>
      </c>
      <c r="D37" s="90">
        <v>28</v>
      </c>
      <c r="E37" s="118">
        <v>12.51713470861271</v>
      </c>
      <c r="F37" s="118">
        <v>350.47977184115587</v>
      </c>
    </row>
    <row r="38" spans="1:6" ht="36">
      <c r="A38" s="97">
        <v>2</v>
      </c>
      <c r="B38" s="72" t="s">
        <v>157</v>
      </c>
      <c r="C38" s="97" t="s">
        <v>56</v>
      </c>
      <c r="D38" s="97">
        <v>578.29999999999995</v>
      </c>
      <c r="E38" s="118">
        <v>1.1581654383904882</v>
      </c>
      <c r="F38" s="118">
        <v>669.76707302121929</v>
      </c>
    </row>
    <row r="39" spans="1:6" ht="36">
      <c r="A39" s="99">
        <v>3</v>
      </c>
      <c r="B39" s="113" t="s">
        <v>153</v>
      </c>
      <c r="C39" s="99" t="s">
        <v>50</v>
      </c>
      <c r="D39" s="99">
        <v>36.299999999999997</v>
      </c>
      <c r="E39" s="118">
        <v>33.411692206214092</v>
      </c>
      <c r="F39" s="118">
        <v>1212.8444270855714</v>
      </c>
    </row>
    <row r="40" spans="1:6" ht="18">
      <c r="A40" s="97">
        <v>4</v>
      </c>
      <c r="B40" s="91" t="s">
        <v>154</v>
      </c>
      <c r="C40" s="97" t="s">
        <v>55</v>
      </c>
      <c r="D40" s="75">
        <v>153</v>
      </c>
      <c r="E40" s="118">
        <v>43.21133393651035</v>
      </c>
      <c r="F40" s="118">
        <v>6611.3340922860834</v>
      </c>
    </row>
    <row r="41" spans="1:6" ht="54">
      <c r="A41" s="97">
        <v>5</v>
      </c>
      <c r="B41" s="112" t="s">
        <v>166</v>
      </c>
      <c r="C41" s="108" t="s">
        <v>50</v>
      </c>
      <c r="D41" s="97">
        <v>14.7</v>
      </c>
      <c r="E41" s="118">
        <v>60.664988242978076</v>
      </c>
      <c r="F41" s="118">
        <v>891.77532717177758</v>
      </c>
    </row>
    <row r="42" spans="1:6" ht="18">
      <c r="A42" s="97">
        <v>6</v>
      </c>
      <c r="B42" s="91" t="s">
        <v>159</v>
      </c>
      <c r="C42" s="97" t="s">
        <v>42</v>
      </c>
      <c r="D42" s="66">
        <f>((543.9*5.94)+(294*7.03))/1000</f>
        <v>5.2975859999999999</v>
      </c>
      <c r="E42" s="118">
        <v>100.15365266801936</v>
      </c>
      <c r="F42" s="118">
        <v>530.57258822296205</v>
      </c>
    </row>
    <row r="43" spans="1:6" ht="18">
      <c r="A43" s="97">
        <v>7</v>
      </c>
      <c r="B43" s="72" t="s">
        <v>248</v>
      </c>
      <c r="C43" s="97" t="s">
        <v>47</v>
      </c>
      <c r="D43" s="97">
        <v>543.9</v>
      </c>
      <c r="E43" s="118">
        <v>1.860848125751593</v>
      </c>
      <c r="F43" s="118">
        <v>1012.1152955962914</v>
      </c>
    </row>
    <row r="44" spans="1:6" ht="18">
      <c r="A44" s="97">
        <v>8</v>
      </c>
      <c r="B44" s="72" t="s">
        <v>249</v>
      </c>
      <c r="C44" s="97" t="s">
        <v>47</v>
      </c>
      <c r="D44" s="97">
        <v>294</v>
      </c>
      <c r="E44" s="118">
        <v>2.730260774668321</v>
      </c>
      <c r="F44" s="118">
        <v>802.69666775248641</v>
      </c>
    </row>
    <row r="45" spans="1:6" ht="18">
      <c r="A45" s="73" t="s">
        <v>145</v>
      </c>
      <c r="B45" s="73" t="s">
        <v>244</v>
      </c>
      <c r="C45" s="73"/>
      <c r="D45" s="73"/>
      <c r="E45" s="119"/>
      <c r="F45" s="119"/>
    </row>
    <row r="46" spans="1:6" ht="36">
      <c r="A46" s="94">
        <v>1</v>
      </c>
      <c r="B46" s="82" t="s">
        <v>208</v>
      </c>
      <c r="C46" s="94" t="s">
        <v>40</v>
      </c>
      <c r="D46" s="105">
        <v>6.8500000000000002E-3</v>
      </c>
      <c r="E46" s="118">
        <v>691.72176174077288</v>
      </c>
      <c r="F46" s="118">
        <v>4.7382940679242944</v>
      </c>
    </row>
    <row r="47" spans="1:6" ht="18">
      <c r="A47" s="94">
        <v>2</v>
      </c>
      <c r="B47" s="95" t="s">
        <v>210</v>
      </c>
      <c r="C47" s="94" t="s">
        <v>40</v>
      </c>
      <c r="D47" s="105">
        <v>6.8500000000000002E-3</v>
      </c>
      <c r="E47" s="118">
        <v>855.98647218067822</v>
      </c>
      <c r="F47" s="118">
        <v>5.8635073344376467</v>
      </c>
    </row>
    <row r="48" spans="1:6" ht="18">
      <c r="A48" s="97">
        <v>3</v>
      </c>
      <c r="B48" s="67" t="s">
        <v>221</v>
      </c>
      <c r="C48" s="71" t="s">
        <v>42</v>
      </c>
      <c r="D48" s="66">
        <f>6.85*1.95</f>
        <v>13.357499999999998</v>
      </c>
      <c r="E48" s="118">
        <v>2.6466243908512483</v>
      </c>
      <c r="F48" s="118">
        <v>35.352285300795543</v>
      </c>
    </row>
    <row r="49" spans="1:6" ht="18">
      <c r="A49" s="85">
        <v>4</v>
      </c>
      <c r="B49" s="86" t="s">
        <v>211</v>
      </c>
      <c r="C49" s="85" t="s">
        <v>50</v>
      </c>
      <c r="D49" s="85">
        <v>0.72</v>
      </c>
      <c r="E49" s="118">
        <v>17.118521102382324</v>
      </c>
      <c r="F49" s="118">
        <v>12.325335193715274</v>
      </c>
    </row>
    <row r="50" spans="1:6" ht="18">
      <c r="A50" s="94">
        <v>5</v>
      </c>
      <c r="B50" s="86" t="s">
        <v>212</v>
      </c>
      <c r="C50" s="94" t="s">
        <v>172</v>
      </c>
      <c r="D50" s="96">
        <v>5.13</v>
      </c>
      <c r="E50" s="118">
        <v>88.000036482393114</v>
      </c>
      <c r="F50" s="118">
        <v>451.44018715467666</v>
      </c>
    </row>
    <row r="51" spans="1:6" ht="36">
      <c r="A51" s="85">
        <v>6</v>
      </c>
      <c r="B51" s="95" t="s">
        <v>215</v>
      </c>
      <c r="C51" s="85" t="s">
        <v>42</v>
      </c>
      <c r="D51" s="88">
        <v>0.27</v>
      </c>
      <c r="E51" s="118">
        <v>699.08403399649796</v>
      </c>
      <c r="F51" s="118">
        <v>188.75268917905447</v>
      </c>
    </row>
    <row r="52" spans="1:6" ht="36">
      <c r="A52" s="85">
        <v>7</v>
      </c>
      <c r="B52" s="86" t="s">
        <v>217</v>
      </c>
      <c r="C52" s="85" t="s">
        <v>43</v>
      </c>
      <c r="D52" s="85">
        <v>0.22800000000000001</v>
      </c>
      <c r="E52" s="118">
        <v>115.81654383904885</v>
      </c>
      <c r="F52" s="118">
        <v>26.406171995303136</v>
      </c>
    </row>
    <row r="53" spans="1:6" ht="18">
      <c r="A53" s="73" t="s">
        <v>243</v>
      </c>
      <c r="B53" s="73" t="s">
        <v>190</v>
      </c>
      <c r="C53" s="73"/>
      <c r="D53" s="73"/>
      <c r="E53" s="119"/>
      <c r="F53" s="119"/>
    </row>
    <row r="54" spans="1:6" ht="36">
      <c r="A54" s="97">
        <v>1</v>
      </c>
      <c r="B54" s="101" t="s">
        <v>192</v>
      </c>
      <c r="C54" s="97" t="s">
        <v>55</v>
      </c>
      <c r="D54" s="102">
        <v>19</v>
      </c>
      <c r="E54" s="118">
        <v>2.6545097003271105</v>
      </c>
      <c r="F54" s="118">
        <v>50.435684306215094</v>
      </c>
    </row>
    <row r="55" spans="1:6" ht="36">
      <c r="A55" s="97">
        <v>2</v>
      </c>
      <c r="B55" s="72" t="s">
        <v>194</v>
      </c>
      <c r="C55" s="97" t="s">
        <v>103</v>
      </c>
      <c r="D55" s="98">
        <v>2.7</v>
      </c>
      <c r="E55" s="118">
        <v>80.213679082535933</v>
      </c>
      <c r="F55" s="118">
        <v>216.57693352284704</v>
      </c>
    </row>
    <row r="56" spans="1:6" ht="36">
      <c r="A56" s="99">
        <v>3</v>
      </c>
      <c r="B56" s="113" t="s">
        <v>197</v>
      </c>
      <c r="C56" s="99" t="s">
        <v>55</v>
      </c>
      <c r="D56" s="100">
        <v>7</v>
      </c>
      <c r="E56" s="118">
        <v>132.38760467443655</v>
      </c>
      <c r="F56" s="118">
        <v>926.71323272105587</v>
      </c>
    </row>
    <row r="57" spans="1:6" ht="18">
      <c r="A57" s="73" t="s">
        <v>175</v>
      </c>
      <c r="B57" s="73" t="s">
        <v>119</v>
      </c>
      <c r="C57" s="73"/>
      <c r="D57" s="73"/>
      <c r="E57" s="119"/>
      <c r="F57" s="119"/>
    </row>
    <row r="58" spans="1:6" ht="18">
      <c r="A58" s="74" t="s">
        <v>146</v>
      </c>
      <c r="B58" s="74" t="s">
        <v>120</v>
      </c>
      <c r="C58" s="74"/>
      <c r="D58" s="74"/>
      <c r="E58" s="118"/>
      <c r="F58" s="118"/>
    </row>
    <row r="59" spans="1:6" ht="18">
      <c r="A59" s="97">
        <v>1</v>
      </c>
      <c r="B59" s="91" t="s">
        <v>122</v>
      </c>
      <c r="C59" s="97" t="s">
        <v>123</v>
      </c>
      <c r="D59" s="93">
        <v>2.7E-2</v>
      </c>
      <c r="E59" s="118">
        <v>151.12180594706857</v>
      </c>
      <c r="F59" s="118">
        <v>4.0802887605708511</v>
      </c>
    </row>
    <row r="60" spans="1:6" ht="18">
      <c r="A60" s="97">
        <v>2</v>
      </c>
      <c r="B60" s="91" t="s">
        <v>126</v>
      </c>
      <c r="C60" s="97" t="s">
        <v>123</v>
      </c>
      <c r="D60" s="93">
        <v>0.16</v>
      </c>
      <c r="E60" s="118">
        <v>59.593245368348313</v>
      </c>
      <c r="F60" s="118">
        <v>9.5349192589357301</v>
      </c>
    </row>
    <row r="61" spans="1:6" ht="18">
      <c r="A61" s="97">
        <v>3</v>
      </c>
      <c r="B61" s="91" t="s">
        <v>128</v>
      </c>
      <c r="C61" s="97" t="s">
        <v>123</v>
      </c>
      <c r="D61" s="93">
        <v>4.7E-2</v>
      </c>
      <c r="E61" s="118">
        <v>120.61228575416182</v>
      </c>
      <c r="F61" s="118">
        <v>5.6687774304456058</v>
      </c>
    </row>
    <row r="62" spans="1:6" ht="18">
      <c r="A62" s="97">
        <v>4</v>
      </c>
      <c r="B62" s="91" t="s">
        <v>130</v>
      </c>
      <c r="C62" s="97" t="s">
        <v>123</v>
      </c>
      <c r="D62" s="93">
        <v>1.2E-2</v>
      </c>
      <c r="E62" s="118">
        <v>90.102765561255055</v>
      </c>
      <c r="F62" s="118">
        <v>1.0812331867350606</v>
      </c>
    </row>
    <row r="63" spans="1:6" ht="18">
      <c r="A63" s="97">
        <v>5</v>
      </c>
      <c r="B63" s="91" t="s">
        <v>170</v>
      </c>
      <c r="C63" s="97" t="s">
        <v>56</v>
      </c>
      <c r="D63" s="92">
        <v>2.16</v>
      </c>
      <c r="E63" s="118">
        <v>2.2560909858993665</v>
      </c>
      <c r="F63" s="118">
        <v>4.8731565295426318</v>
      </c>
    </row>
    <row r="64" spans="1:6" ht="18">
      <c r="A64" s="74" t="s">
        <v>147</v>
      </c>
      <c r="B64" s="74" t="s">
        <v>132</v>
      </c>
      <c r="C64" s="74"/>
      <c r="D64" s="74"/>
      <c r="E64" s="118"/>
      <c r="F64" s="118"/>
    </row>
    <row r="65" spans="1:6" ht="36">
      <c r="A65" s="97">
        <v>1</v>
      </c>
      <c r="B65" s="112" t="s">
        <v>245</v>
      </c>
      <c r="C65" s="97" t="s">
        <v>55</v>
      </c>
      <c r="D65" s="102">
        <f>2+1</f>
        <v>3</v>
      </c>
      <c r="E65" s="118">
        <v>38.380206413039204</v>
      </c>
      <c r="F65" s="118">
        <v>115.14061923911763</v>
      </c>
    </row>
    <row r="66" spans="1:6" ht="18">
      <c r="B66" s="14" t="s">
        <v>58</v>
      </c>
      <c r="E66" s="69"/>
      <c r="F66" s="77">
        <v>34308.12254470645</v>
      </c>
    </row>
    <row r="67" spans="1:6" ht="18">
      <c r="A67" s="15"/>
      <c r="B67" s="14" t="s">
        <v>94</v>
      </c>
      <c r="C67" s="14"/>
      <c r="D67" s="15"/>
      <c r="E67" s="16"/>
      <c r="F67" s="17">
        <f>F66*20%</f>
        <v>6861.6245089412905</v>
      </c>
    </row>
    <row r="68" spans="1:6" ht="18">
      <c r="A68" s="15"/>
      <c r="B68" s="14" t="s">
        <v>58</v>
      </c>
      <c r="C68" s="14"/>
      <c r="D68" s="15"/>
      <c r="E68" s="16"/>
      <c r="F68" s="17">
        <f>F66+F67</f>
        <v>41169.747053647741</v>
      </c>
    </row>
    <row r="69" spans="1:6" ht="18">
      <c r="A69" s="1"/>
      <c r="B69" s="20"/>
      <c r="C69" s="20"/>
      <c r="D69" s="20"/>
      <c r="E69" s="19"/>
      <c r="F69" s="19"/>
    </row>
    <row r="70" spans="1:6" ht="18">
      <c r="A70" s="47"/>
      <c r="B70" s="48"/>
      <c r="C70" s="49"/>
      <c r="D70" s="50"/>
      <c r="E70" s="51"/>
      <c r="F70" s="52"/>
    </row>
    <row r="71" spans="1:6" ht="18" customHeight="1">
      <c r="A71" s="47"/>
      <c r="B71" s="53"/>
      <c r="C71" s="54"/>
      <c r="D71" s="55"/>
      <c r="E71" s="56"/>
      <c r="F71" s="52"/>
    </row>
    <row r="72" spans="1:6" ht="18">
      <c r="A72" s="47"/>
      <c r="B72" s="48"/>
      <c r="C72" s="57"/>
      <c r="D72" s="55"/>
      <c r="E72" s="58"/>
      <c r="F72" s="52"/>
    </row>
    <row r="73" spans="1:6" ht="18">
      <c r="A73" s="47"/>
      <c r="B73" s="57"/>
      <c r="C73" s="57"/>
      <c r="D73" s="57"/>
      <c r="E73" s="52"/>
      <c r="F73" s="52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5"/>
  <sheetViews>
    <sheetView view="pageBreakPreview" zoomScale="85" zoomScaleNormal="100" zoomScaleSheetLayoutView="85" workbookViewId="0">
      <selection sqref="A1:XFD1048576"/>
    </sheetView>
  </sheetViews>
  <sheetFormatPr defaultColWidth="8.7109375" defaultRowHeight="15"/>
  <cols>
    <col min="1" max="1" width="5.42578125" style="120" customWidth="1"/>
    <col min="2" max="2" width="50.7109375" style="120" customWidth="1"/>
    <col min="3" max="3" width="8.42578125" style="120" customWidth="1"/>
    <col min="4" max="4" width="9.28515625" style="120" customWidth="1"/>
    <col min="5" max="5" width="11.28515625" style="120" customWidth="1"/>
    <col min="6" max="6" width="14.5703125" style="120" customWidth="1"/>
    <col min="7" max="16384" width="8.7109375" style="120"/>
  </cols>
  <sheetData>
    <row r="1" spans="1:11" ht="19.5">
      <c r="A1" s="186" t="s">
        <v>95</v>
      </c>
      <c r="B1" s="186"/>
      <c r="C1" s="186"/>
      <c r="D1" s="186"/>
      <c r="E1" s="269"/>
      <c r="F1" s="269"/>
    </row>
    <row r="2" spans="1:11" ht="91.5" customHeight="1">
      <c r="A2" s="187" t="s">
        <v>246</v>
      </c>
      <c r="B2" s="270"/>
      <c r="C2" s="270"/>
      <c r="D2" s="270"/>
      <c r="E2" s="271"/>
      <c r="F2" s="271"/>
    </row>
    <row r="3" spans="1:11" ht="15.75">
      <c r="A3" s="1"/>
      <c r="B3" s="1"/>
      <c r="C3" s="2"/>
      <c r="D3" s="2"/>
      <c r="E3" s="3"/>
      <c r="F3" s="3"/>
    </row>
    <row r="4" spans="1:11">
      <c r="A4" s="272" t="s">
        <v>18</v>
      </c>
      <c r="B4" s="275" t="s">
        <v>20</v>
      </c>
      <c r="C4" s="275" t="s">
        <v>21</v>
      </c>
      <c r="D4" s="275" t="s">
        <v>22</v>
      </c>
      <c r="E4" s="278" t="s">
        <v>24</v>
      </c>
      <c r="F4" s="281" t="s">
        <v>26</v>
      </c>
    </row>
    <row r="5" spans="1:11">
      <c r="A5" s="273"/>
      <c r="B5" s="276"/>
      <c r="C5" s="276"/>
      <c r="D5" s="276"/>
      <c r="E5" s="279"/>
      <c r="F5" s="282"/>
    </row>
    <row r="6" spans="1:11">
      <c r="A6" s="273"/>
      <c r="B6" s="276"/>
      <c r="C6" s="276"/>
      <c r="D6" s="276"/>
      <c r="E6" s="279"/>
      <c r="F6" s="282"/>
      <c r="J6" s="171"/>
    </row>
    <row r="7" spans="1:11">
      <c r="A7" s="273"/>
      <c r="B7" s="276"/>
      <c r="C7" s="276"/>
      <c r="D7" s="276"/>
      <c r="E7" s="279"/>
      <c r="F7" s="282"/>
    </row>
    <row r="8" spans="1:11">
      <c r="A8" s="274"/>
      <c r="B8" s="277"/>
      <c r="C8" s="277"/>
      <c r="D8" s="277"/>
      <c r="E8" s="280"/>
      <c r="F8" s="283"/>
    </row>
    <row r="9" spans="1:11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72"/>
    </row>
    <row r="10" spans="1:11" ht="18">
      <c r="A10" s="124" t="s">
        <v>142</v>
      </c>
      <c r="B10" s="124" t="s">
        <v>104</v>
      </c>
      <c r="C10" s="124"/>
      <c r="D10" s="124"/>
      <c r="E10" s="124"/>
      <c r="F10" s="124"/>
      <c r="J10" s="172"/>
    </row>
    <row r="11" spans="1:11" ht="36">
      <c r="A11" s="125">
        <v>1</v>
      </c>
      <c r="B11" s="127" t="s">
        <v>219</v>
      </c>
      <c r="C11" s="125" t="s">
        <v>105</v>
      </c>
      <c r="D11" s="125">
        <v>0.70130000000000003</v>
      </c>
      <c r="E11" s="118">
        <v>433.63922711639685</v>
      </c>
      <c r="F11" s="118">
        <v>304.11118997672912</v>
      </c>
      <c r="J11" s="172"/>
      <c r="K11" s="171"/>
    </row>
    <row r="12" spans="1:11" ht="36">
      <c r="A12" s="125">
        <v>2</v>
      </c>
      <c r="B12" s="129" t="s">
        <v>149</v>
      </c>
      <c r="C12" s="125" t="s">
        <v>40</v>
      </c>
      <c r="D12" s="125">
        <v>0.70130000000000003</v>
      </c>
      <c r="E12" s="118">
        <v>844.54717176995996</v>
      </c>
      <c r="F12" s="118">
        <v>592.28093156227294</v>
      </c>
      <c r="J12" s="172"/>
    </row>
    <row r="13" spans="1:11" ht="18">
      <c r="A13" s="125">
        <v>3</v>
      </c>
      <c r="B13" s="131" t="s">
        <v>221</v>
      </c>
      <c r="C13" s="125" t="s">
        <v>42</v>
      </c>
      <c r="D13" s="125">
        <f>701.3*1.95</f>
        <v>1367.5349999999999</v>
      </c>
      <c r="E13" s="118">
        <v>2.6466243908512483</v>
      </c>
      <c r="F13" s="118">
        <v>3619.3514863427617</v>
      </c>
      <c r="J13" s="172"/>
    </row>
    <row r="14" spans="1:11" ht="36">
      <c r="A14" s="132">
        <v>4</v>
      </c>
      <c r="B14" s="141" t="s">
        <v>224</v>
      </c>
      <c r="C14" s="132" t="s">
        <v>47</v>
      </c>
      <c r="D14" s="135">
        <v>82</v>
      </c>
      <c r="E14" s="118">
        <v>3.4653269898535233</v>
      </c>
      <c r="F14" s="118">
        <v>284.1568131679889</v>
      </c>
      <c r="J14" s="172"/>
    </row>
    <row r="15" spans="1:11" ht="36">
      <c r="A15" s="125">
        <v>5</v>
      </c>
      <c r="B15" s="129" t="s">
        <v>149</v>
      </c>
      <c r="C15" s="125" t="s">
        <v>40</v>
      </c>
      <c r="D15" s="125">
        <v>8.2000000000000007E-3</v>
      </c>
      <c r="E15" s="118">
        <v>1161.7483497348242</v>
      </c>
      <c r="F15" s="118">
        <v>9.5263364678255584</v>
      </c>
      <c r="J15" s="172"/>
    </row>
    <row r="16" spans="1:11" ht="18">
      <c r="A16" s="125">
        <v>6</v>
      </c>
      <c r="B16" s="131" t="s">
        <v>221</v>
      </c>
      <c r="C16" s="125" t="s">
        <v>42</v>
      </c>
      <c r="D16" s="125">
        <f>8.2*2.4</f>
        <v>19.679999999999996</v>
      </c>
      <c r="E16" s="118">
        <v>2.6466243908512483</v>
      </c>
      <c r="F16" s="118">
        <v>52.085568011952553</v>
      </c>
      <c r="J16" s="172"/>
    </row>
    <row r="17" spans="1:10" ht="36">
      <c r="A17" s="132">
        <v>7</v>
      </c>
      <c r="B17" s="141" t="s">
        <v>226</v>
      </c>
      <c r="C17" s="132" t="s">
        <v>47</v>
      </c>
      <c r="D17" s="135">
        <v>42</v>
      </c>
      <c r="E17" s="118">
        <v>5.1979904847802851</v>
      </c>
      <c r="F17" s="118">
        <v>218.31560036077198</v>
      </c>
      <c r="J17" s="172"/>
    </row>
    <row r="18" spans="1:10" ht="36">
      <c r="A18" s="125">
        <v>8</v>
      </c>
      <c r="B18" s="129" t="s">
        <v>149</v>
      </c>
      <c r="C18" s="125" t="s">
        <v>40</v>
      </c>
      <c r="D18" s="125">
        <v>4.1999999999999997E-3</v>
      </c>
      <c r="E18" s="118">
        <v>1371.8549163820837</v>
      </c>
      <c r="F18" s="118">
        <v>5.7617906488047508</v>
      </c>
      <c r="J18" s="172"/>
    </row>
    <row r="19" spans="1:10" ht="18">
      <c r="A19" s="125">
        <v>9</v>
      </c>
      <c r="B19" s="131" t="s">
        <v>221</v>
      </c>
      <c r="C19" s="125" t="s">
        <v>42</v>
      </c>
      <c r="D19" s="125">
        <f>4.2*2.8</f>
        <v>11.76</v>
      </c>
      <c r="E19" s="118">
        <v>2.6466243908512483</v>
      </c>
      <c r="F19" s="118">
        <v>31.124302836410681</v>
      </c>
      <c r="J19" s="172"/>
    </row>
    <row r="20" spans="1:10" ht="18">
      <c r="A20" s="45"/>
      <c r="B20" s="9" t="s">
        <v>96</v>
      </c>
      <c r="C20" s="45"/>
      <c r="D20" s="10"/>
      <c r="E20" s="46"/>
      <c r="F20" s="117">
        <f>SUM(F11:F19)</f>
        <v>5116.7140193755185</v>
      </c>
      <c r="J20" s="172"/>
    </row>
    <row r="21" spans="1:10" ht="18">
      <c r="A21" s="45"/>
      <c r="B21" s="9" t="s">
        <v>97</v>
      </c>
      <c r="C21" s="45"/>
      <c r="D21" s="10"/>
      <c r="E21" s="46"/>
      <c r="F21" s="173">
        <f>F20/F$82</f>
        <v>0.14914001816065567</v>
      </c>
      <c r="J21" s="172"/>
    </row>
    <row r="22" spans="1:10" ht="18">
      <c r="A22" s="124" t="s">
        <v>143</v>
      </c>
      <c r="B22" s="124" t="s">
        <v>115</v>
      </c>
      <c r="C22" s="124"/>
      <c r="D22" s="124"/>
      <c r="E22" s="174"/>
      <c r="F22" s="174"/>
      <c r="J22" s="172"/>
    </row>
    <row r="23" spans="1:10" ht="36">
      <c r="A23" s="125">
        <v>1</v>
      </c>
      <c r="B23" s="127" t="s">
        <v>107</v>
      </c>
      <c r="C23" s="125" t="s">
        <v>43</v>
      </c>
      <c r="D23" s="128">
        <v>16.309999999999999</v>
      </c>
      <c r="E23" s="118">
        <v>1.8322784244354797</v>
      </c>
      <c r="F23" s="118">
        <v>29.884461102542673</v>
      </c>
      <c r="J23" s="172"/>
    </row>
    <row r="24" spans="1:10" ht="54">
      <c r="A24" s="125">
        <v>2</v>
      </c>
      <c r="B24" s="127" t="s">
        <v>116</v>
      </c>
      <c r="C24" s="125" t="s">
        <v>108</v>
      </c>
      <c r="D24" s="128">
        <v>16.309999999999999</v>
      </c>
      <c r="E24" s="118">
        <v>519.37469690010403</v>
      </c>
      <c r="F24" s="118">
        <v>8471.0013064406958</v>
      </c>
      <c r="J24" s="172"/>
    </row>
    <row r="25" spans="1:10" ht="36">
      <c r="A25" s="175">
        <v>3</v>
      </c>
      <c r="B25" s="164" t="s">
        <v>185</v>
      </c>
      <c r="C25" s="176" t="s">
        <v>43</v>
      </c>
      <c r="D25" s="177">
        <v>16.309999999999999</v>
      </c>
      <c r="E25" s="118">
        <v>126.62895415823256</v>
      </c>
      <c r="F25" s="118">
        <v>2065.3182423207727</v>
      </c>
      <c r="J25" s="172"/>
    </row>
    <row r="26" spans="1:10" ht="36">
      <c r="A26" s="125">
        <v>4</v>
      </c>
      <c r="B26" s="127" t="s">
        <v>186</v>
      </c>
      <c r="C26" s="125" t="s">
        <v>187</v>
      </c>
      <c r="D26" s="144">
        <f>0.2*1631</f>
        <v>326.20000000000005</v>
      </c>
      <c r="E26" s="118">
        <v>0.26062988821173155</v>
      </c>
      <c r="F26" s="118">
        <v>85.017469534666844</v>
      </c>
      <c r="J26" s="172"/>
    </row>
    <row r="27" spans="1:10" ht="36">
      <c r="A27" s="178">
        <v>5</v>
      </c>
      <c r="B27" s="179" t="s">
        <v>137</v>
      </c>
      <c r="C27" s="178" t="s">
        <v>50</v>
      </c>
      <c r="D27" s="180">
        <f>1631*0.12</f>
        <v>195.72</v>
      </c>
      <c r="E27" s="118">
        <v>12.51713470861271</v>
      </c>
      <c r="F27" s="118">
        <v>2449.8536051696801</v>
      </c>
      <c r="J27" s="172"/>
    </row>
    <row r="28" spans="1:10" ht="18">
      <c r="A28" s="45"/>
      <c r="B28" s="9" t="s">
        <v>96</v>
      </c>
      <c r="C28" s="45"/>
      <c r="D28" s="10"/>
      <c r="E28" s="46"/>
      <c r="F28" s="117">
        <f>SUM(F23:F27)</f>
        <v>13101.075084568358</v>
      </c>
      <c r="J28" s="172"/>
    </row>
    <row r="29" spans="1:10" ht="18">
      <c r="A29" s="45"/>
      <c r="B29" s="9" t="s">
        <v>97</v>
      </c>
      <c r="C29" s="45"/>
      <c r="D29" s="10"/>
      <c r="E29" s="46"/>
      <c r="F29" s="173">
        <f>F28/F$82</f>
        <v>0.38186511277312035</v>
      </c>
      <c r="J29" s="172"/>
    </row>
    <row r="30" spans="1:10" ht="18">
      <c r="A30" s="124" t="s">
        <v>242</v>
      </c>
      <c r="B30" s="124" t="s">
        <v>117</v>
      </c>
      <c r="C30" s="124"/>
      <c r="D30" s="124"/>
      <c r="E30" s="174"/>
      <c r="F30" s="174"/>
      <c r="J30" s="172"/>
    </row>
    <row r="31" spans="1:10" ht="18">
      <c r="A31" s="125">
        <v>1</v>
      </c>
      <c r="B31" s="127" t="s">
        <v>238</v>
      </c>
      <c r="C31" s="125" t="s">
        <v>105</v>
      </c>
      <c r="D31" s="125">
        <v>4.8500000000000001E-2</v>
      </c>
      <c r="E31" s="118">
        <v>433.63922711639685</v>
      </c>
      <c r="F31" s="118">
        <v>21.031502515145249</v>
      </c>
      <c r="J31" s="172"/>
    </row>
    <row r="32" spans="1:10" ht="36">
      <c r="A32" s="125">
        <v>2</v>
      </c>
      <c r="B32" s="129" t="s">
        <v>149</v>
      </c>
      <c r="C32" s="125" t="s">
        <v>40</v>
      </c>
      <c r="D32" s="125">
        <v>4.8500000000000001E-2</v>
      </c>
      <c r="E32" s="118">
        <v>844.54717176995996</v>
      </c>
      <c r="F32" s="118">
        <v>40.960537830843052</v>
      </c>
      <c r="J32" s="172"/>
    </row>
    <row r="33" spans="1:10" ht="18">
      <c r="A33" s="125">
        <v>3</v>
      </c>
      <c r="B33" s="131" t="s">
        <v>221</v>
      </c>
      <c r="C33" s="125" t="s">
        <v>42</v>
      </c>
      <c r="D33" s="128">
        <f>48.5*1.95</f>
        <v>94.575000000000003</v>
      </c>
      <c r="E33" s="118">
        <v>2.6466243908512483</v>
      </c>
      <c r="F33" s="118">
        <v>250.30450176475682</v>
      </c>
      <c r="J33" s="172"/>
    </row>
    <row r="34" spans="1:10" ht="36">
      <c r="A34" s="125">
        <v>4</v>
      </c>
      <c r="B34" s="127" t="s">
        <v>107</v>
      </c>
      <c r="C34" s="125" t="s">
        <v>43</v>
      </c>
      <c r="D34" s="145">
        <v>1.8660000000000001</v>
      </c>
      <c r="E34" s="118">
        <v>1.8322784244354797</v>
      </c>
      <c r="F34" s="118">
        <v>3.4190315399966051</v>
      </c>
      <c r="J34" s="172"/>
    </row>
    <row r="35" spans="1:10" ht="54">
      <c r="A35" s="125">
        <v>5</v>
      </c>
      <c r="B35" s="127" t="s">
        <v>138</v>
      </c>
      <c r="C35" s="125" t="s">
        <v>108</v>
      </c>
      <c r="D35" s="145">
        <v>1.8660000000000001</v>
      </c>
      <c r="E35" s="118">
        <v>419.62754871208722</v>
      </c>
      <c r="F35" s="118">
        <v>783.02500589675469</v>
      </c>
      <c r="J35" s="172"/>
    </row>
    <row r="36" spans="1:10" ht="36">
      <c r="A36" s="175">
        <v>6</v>
      </c>
      <c r="B36" s="164" t="s">
        <v>188</v>
      </c>
      <c r="C36" s="176" t="s">
        <v>43</v>
      </c>
      <c r="D36" s="181">
        <v>1.8660000000000001</v>
      </c>
      <c r="E36" s="118">
        <v>107.62694928068062</v>
      </c>
      <c r="F36" s="118">
        <v>200.83188735775002</v>
      </c>
      <c r="J36" s="172"/>
    </row>
    <row r="37" spans="1:10" ht="36">
      <c r="A37" s="125">
        <v>7</v>
      </c>
      <c r="B37" s="127" t="s">
        <v>186</v>
      </c>
      <c r="C37" s="125" t="s">
        <v>187</v>
      </c>
      <c r="D37" s="150">
        <f>0.2*186.6</f>
        <v>37.32</v>
      </c>
      <c r="E37" s="118">
        <v>0.26062988821173155</v>
      </c>
      <c r="F37" s="118">
        <v>9.72670742806182</v>
      </c>
      <c r="J37" s="172"/>
    </row>
    <row r="38" spans="1:10" ht="36">
      <c r="A38" s="175">
        <v>8</v>
      </c>
      <c r="B38" s="182" t="s">
        <v>206</v>
      </c>
      <c r="C38" s="175" t="s">
        <v>50</v>
      </c>
      <c r="D38" s="175">
        <f>41*0.1</f>
        <v>4.1000000000000005</v>
      </c>
      <c r="E38" s="118">
        <v>49.362042369793592</v>
      </c>
      <c r="F38" s="118">
        <v>202.38437371615376</v>
      </c>
      <c r="J38" s="172"/>
    </row>
    <row r="39" spans="1:10" ht="54">
      <c r="A39" s="175">
        <v>9</v>
      </c>
      <c r="B39" s="182" t="s">
        <v>204</v>
      </c>
      <c r="C39" s="175" t="s">
        <v>201</v>
      </c>
      <c r="D39" s="175">
        <v>21</v>
      </c>
      <c r="E39" s="118">
        <v>20.861015931151957</v>
      </c>
      <c r="F39" s="118">
        <v>438.08133455419113</v>
      </c>
      <c r="J39" s="172"/>
    </row>
    <row r="40" spans="1:10" ht="18">
      <c r="A40" s="45"/>
      <c r="B40" s="9" t="s">
        <v>96</v>
      </c>
      <c r="C40" s="45"/>
      <c r="D40" s="10"/>
      <c r="E40" s="46"/>
      <c r="F40" s="117">
        <f>SUM(F31:F39)</f>
        <v>1949.7648826036534</v>
      </c>
      <c r="J40" s="172"/>
    </row>
    <row r="41" spans="1:10" ht="18">
      <c r="A41" s="45"/>
      <c r="B41" s="9" t="s">
        <v>97</v>
      </c>
      <c r="C41" s="45"/>
      <c r="D41" s="10"/>
      <c r="E41" s="46"/>
      <c r="F41" s="173">
        <f>F40/F$82</f>
        <v>5.6830999133308496E-2</v>
      </c>
      <c r="J41" s="172"/>
    </row>
    <row r="42" spans="1:10" ht="18">
      <c r="A42" s="124" t="s">
        <v>144</v>
      </c>
      <c r="B42" s="124" t="s">
        <v>150</v>
      </c>
      <c r="C42" s="124"/>
      <c r="D42" s="124"/>
      <c r="E42" s="174"/>
      <c r="F42" s="174"/>
      <c r="J42" s="172"/>
    </row>
    <row r="43" spans="1:10" ht="36">
      <c r="A43" s="175">
        <v>1</v>
      </c>
      <c r="B43" s="182" t="s">
        <v>167</v>
      </c>
      <c r="C43" s="176" t="s">
        <v>50</v>
      </c>
      <c r="D43" s="175">
        <v>28</v>
      </c>
      <c r="E43" s="118">
        <v>12.51713470861271</v>
      </c>
      <c r="F43" s="118">
        <v>350.47977184115587</v>
      </c>
      <c r="J43" s="172"/>
    </row>
    <row r="44" spans="1:10" ht="36">
      <c r="A44" s="125">
        <v>2</v>
      </c>
      <c r="B44" s="155" t="s">
        <v>157</v>
      </c>
      <c r="C44" s="125" t="s">
        <v>56</v>
      </c>
      <c r="D44" s="125">
        <v>578.29999999999995</v>
      </c>
      <c r="E44" s="118">
        <v>1.1581654383904882</v>
      </c>
      <c r="F44" s="118">
        <v>669.76707302121929</v>
      </c>
      <c r="J44" s="172"/>
    </row>
    <row r="45" spans="1:10" ht="36">
      <c r="A45" s="178">
        <v>3</v>
      </c>
      <c r="B45" s="179" t="s">
        <v>153</v>
      </c>
      <c r="C45" s="178" t="s">
        <v>50</v>
      </c>
      <c r="D45" s="178">
        <v>36.299999999999997</v>
      </c>
      <c r="E45" s="118">
        <v>33.411692206214092</v>
      </c>
      <c r="F45" s="118">
        <v>1212.8444270855714</v>
      </c>
      <c r="J45" s="172"/>
    </row>
    <row r="46" spans="1:10" ht="18">
      <c r="A46" s="125">
        <v>4</v>
      </c>
      <c r="B46" s="127" t="s">
        <v>154</v>
      </c>
      <c r="C46" s="125" t="s">
        <v>55</v>
      </c>
      <c r="D46" s="157">
        <v>153</v>
      </c>
      <c r="E46" s="118">
        <v>43.21133393651035</v>
      </c>
      <c r="F46" s="118">
        <v>6611.3340922860834</v>
      </c>
      <c r="J46" s="172"/>
    </row>
    <row r="47" spans="1:10" ht="54">
      <c r="A47" s="125">
        <v>5</v>
      </c>
      <c r="B47" s="183" t="s">
        <v>166</v>
      </c>
      <c r="C47" s="156" t="s">
        <v>50</v>
      </c>
      <c r="D47" s="125">
        <v>14.7</v>
      </c>
      <c r="E47" s="118">
        <v>60.664988242978076</v>
      </c>
      <c r="F47" s="118">
        <v>891.77532717177758</v>
      </c>
      <c r="J47" s="172"/>
    </row>
    <row r="48" spans="1:10" ht="18">
      <c r="A48" s="125">
        <v>6</v>
      </c>
      <c r="B48" s="127" t="s">
        <v>159</v>
      </c>
      <c r="C48" s="125" t="s">
        <v>42</v>
      </c>
      <c r="D48" s="128">
        <f>((543.9*5.94)+(294*7.03))/1000</f>
        <v>5.2975859999999999</v>
      </c>
      <c r="E48" s="118">
        <v>100.15365266801936</v>
      </c>
      <c r="F48" s="118">
        <v>530.57258822296205</v>
      </c>
      <c r="J48" s="172"/>
    </row>
    <row r="49" spans="1:10" ht="18">
      <c r="A49" s="125">
        <v>7</v>
      </c>
      <c r="B49" s="155" t="s">
        <v>248</v>
      </c>
      <c r="C49" s="125" t="s">
        <v>47</v>
      </c>
      <c r="D49" s="125">
        <v>543.9</v>
      </c>
      <c r="E49" s="118">
        <v>1.860848125751593</v>
      </c>
      <c r="F49" s="118">
        <v>1012.1152955962914</v>
      </c>
      <c r="J49" s="172"/>
    </row>
    <row r="50" spans="1:10" ht="18">
      <c r="A50" s="125">
        <v>8</v>
      </c>
      <c r="B50" s="155" t="s">
        <v>249</v>
      </c>
      <c r="C50" s="125" t="s">
        <v>47</v>
      </c>
      <c r="D50" s="125">
        <v>294</v>
      </c>
      <c r="E50" s="118">
        <v>2.730260774668321</v>
      </c>
      <c r="F50" s="118">
        <v>802.69666775248641</v>
      </c>
      <c r="J50" s="172"/>
    </row>
    <row r="51" spans="1:10" ht="18">
      <c r="A51" s="45"/>
      <c r="B51" s="9" t="s">
        <v>96</v>
      </c>
      <c r="C51" s="45"/>
      <c r="D51" s="10"/>
      <c r="E51" s="46"/>
      <c r="F51" s="117">
        <f>SUM(F43:F50)</f>
        <v>12081.585242977548</v>
      </c>
      <c r="J51" s="172"/>
    </row>
    <row r="52" spans="1:10" ht="18">
      <c r="A52" s="45"/>
      <c r="B52" s="9" t="s">
        <v>97</v>
      </c>
      <c r="C52" s="45"/>
      <c r="D52" s="10"/>
      <c r="E52" s="46"/>
      <c r="F52" s="173">
        <f>F51/F$82</f>
        <v>0.3521494138081791</v>
      </c>
      <c r="J52" s="172"/>
    </row>
    <row r="53" spans="1:10" ht="18">
      <c r="A53" s="124" t="s">
        <v>145</v>
      </c>
      <c r="B53" s="124" t="s">
        <v>244</v>
      </c>
      <c r="C53" s="124"/>
      <c r="D53" s="124"/>
      <c r="E53" s="174"/>
      <c r="F53" s="174"/>
      <c r="J53" s="172"/>
    </row>
    <row r="54" spans="1:10" ht="36">
      <c r="A54" s="146">
        <v>1</v>
      </c>
      <c r="B54" s="160" t="s">
        <v>208</v>
      </c>
      <c r="C54" s="146" t="s">
        <v>40</v>
      </c>
      <c r="D54" s="161">
        <v>6.8500000000000002E-3</v>
      </c>
      <c r="E54" s="118">
        <v>691.72176174077288</v>
      </c>
      <c r="F54" s="118">
        <v>4.7382940679242944</v>
      </c>
      <c r="J54" s="172"/>
    </row>
    <row r="55" spans="1:10" ht="18">
      <c r="A55" s="146">
        <v>2</v>
      </c>
      <c r="B55" s="141" t="s">
        <v>210</v>
      </c>
      <c r="C55" s="146" t="s">
        <v>40</v>
      </c>
      <c r="D55" s="161">
        <v>6.8500000000000002E-3</v>
      </c>
      <c r="E55" s="118">
        <v>855.98647218067822</v>
      </c>
      <c r="F55" s="118">
        <v>5.8635073344376467</v>
      </c>
      <c r="J55" s="172"/>
    </row>
    <row r="56" spans="1:10" ht="18">
      <c r="A56" s="125">
        <v>3</v>
      </c>
      <c r="B56" s="131" t="s">
        <v>221</v>
      </c>
      <c r="C56" s="125" t="s">
        <v>42</v>
      </c>
      <c r="D56" s="128">
        <f>6.85*1.95</f>
        <v>13.357499999999998</v>
      </c>
      <c r="E56" s="118">
        <v>2.6466243908512483</v>
      </c>
      <c r="F56" s="118">
        <v>35.352285300795543</v>
      </c>
      <c r="J56" s="172"/>
    </row>
    <row r="57" spans="1:10" ht="18">
      <c r="A57" s="140">
        <v>4</v>
      </c>
      <c r="B57" s="164" t="s">
        <v>211</v>
      </c>
      <c r="C57" s="140" t="s">
        <v>50</v>
      </c>
      <c r="D57" s="140">
        <v>0.72</v>
      </c>
      <c r="E57" s="118">
        <v>17.118521102382324</v>
      </c>
      <c r="F57" s="118">
        <v>12.325335193715274</v>
      </c>
      <c r="J57" s="172"/>
    </row>
    <row r="58" spans="1:10" ht="18">
      <c r="A58" s="146">
        <v>5</v>
      </c>
      <c r="B58" s="164" t="s">
        <v>212</v>
      </c>
      <c r="C58" s="146" t="s">
        <v>172</v>
      </c>
      <c r="D58" s="162">
        <v>5.13</v>
      </c>
      <c r="E58" s="118">
        <v>88.000036482393114</v>
      </c>
      <c r="F58" s="118">
        <v>451.44018715467666</v>
      </c>
      <c r="J58" s="172"/>
    </row>
    <row r="59" spans="1:10" ht="36">
      <c r="A59" s="140">
        <v>6</v>
      </c>
      <c r="B59" s="141" t="s">
        <v>215</v>
      </c>
      <c r="C59" s="140" t="s">
        <v>42</v>
      </c>
      <c r="D59" s="118">
        <v>0.27</v>
      </c>
      <c r="E59" s="118">
        <v>699.08403399649796</v>
      </c>
      <c r="F59" s="118">
        <v>188.75268917905447</v>
      </c>
      <c r="J59" s="172"/>
    </row>
    <row r="60" spans="1:10" ht="36">
      <c r="A60" s="140">
        <v>7</v>
      </c>
      <c r="B60" s="164" t="s">
        <v>217</v>
      </c>
      <c r="C60" s="140" t="s">
        <v>43</v>
      </c>
      <c r="D60" s="140">
        <v>0.22800000000000001</v>
      </c>
      <c r="E60" s="118">
        <v>115.81654383904885</v>
      </c>
      <c r="F60" s="118">
        <v>26.406171995303136</v>
      </c>
      <c r="J60" s="172"/>
    </row>
    <row r="61" spans="1:10" ht="18">
      <c r="A61" s="45"/>
      <c r="B61" s="9" t="s">
        <v>96</v>
      </c>
      <c r="C61" s="45"/>
      <c r="D61" s="10"/>
      <c r="E61" s="46"/>
      <c r="F61" s="117">
        <f>SUM(F54:F60)</f>
        <v>724.87847022590699</v>
      </c>
      <c r="J61" s="172"/>
    </row>
    <row r="62" spans="1:10" ht="18">
      <c r="A62" s="45"/>
      <c r="B62" s="9" t="s">
        <v>97</v>
      </c>
      <c r="C62" s="45"/>
      <c r="D62" s="10"/>
      <c r="E62" s="46"/>
      <c r="F62" s="173">
        <f>F61/F$82</f>
        <v>2.1128479685279422E-2</v>
      </c>
      <c r="J62" s="172"/>
    </row>
    <row r="63" spans="1:10" ht="18">
      <c r="A63" s="124" t="s">
        <v>243</v>
      </c>
      <c r="B63" s="124" t="s">
        <v>190</v>
      </c>
      <c r="C63" s="124"/>
      <c r="D63" s="124"/>
      <c r="E63" s="174"/>
      <c r="F63" s="174"/>
      <c r="J63" s="172"/>
    </row>
    <row r="64" spans="1:10" ht="36">
      <c r="A64" s="125">
        <v>1</v>
      </c>
      <c r="B64" s="167" t="s">
        <v>192</v>
      </c>
      <c r="C64" s="125" t="s">
        <v>55</v>
      </c>
      <c r="D64" s="157">
        <v>19</v>
      </c>
      <c r="E64" s="118">
        <v>2.6545097003271105</v>
      </c>
      <c r="F64" s="118">
        <v>50.435684306215094</v>
      </c>
      <c r="J64" s="172"/>
    </row>
    <row r="65" spans="1:12" ht="36">
      <c r="A65" s="125">
        <v>2</v>
      </c>
      <c r="B65" s="155" t="s">
        <v>194</v>
      </c>
      <c r="C65" s="125" t="s">
        <v>103</v>
      </c>
      <c r="D65" s="144">
        <v>2.7</v>
      </c>
      <c r="E65" s="118">
        <v>80.213679082535933</v>
      </c>
      <c r="F65" s="118">
        <v>216.57693352284704</v>
      </c>
      <c r="J65" s="172"/>
    </row>
    <row r="66" spans="1:12" ht="36">
      <c r="A66" s="178">
        <v>3</v>
      </c>
      <c r="B66" s="179" t="s">
        <v>197</v>
      </c>
      <c r="C66" s="178" t="s">
        <v>55</v>
      </c>
      <c r="D66" s="184">
        <v>7</v>
      </c>
      <c r="E66" s="118">
        <v>132.38760467443655</v>
      </c>
      <c r="F66" s="118">
        <v>926.71323272105587</v>
      </c>
      <c r="J66" s="172"/>
    </row>
    <row r="67" spans="1:12" ht="18">
      <c r="A67" s="45"/>
      <c r="B67" s="9" t="s">
        <v>96</v>
      </c>
      <c r="C67" s="45"/>
      <c r="D67" s="10"/>
      <c r="E67" s="46"/>
      <c r="F67" s="117">
        <f>SUM(F64:F66)</f>
        <v>1193.7258505501181</v>
      </c>
      <c r="J67" s="172"/>
    </row>
    <row r="68" spans="1:12" ht="18">
      <c r="A68" s="45"/>
      <c r="B68" s="9" t="s">
        <v>97</v>
      </c>
      <c r="C68" s="45"/>
      <c r="D68" s="10"/>
      <c r="E68" s="46"/>
      <c r="F68" s="173">
        <f>F67/F$82</f>
        <v>3.479426334083395E-2</v>
      </c>
      <c r="J68" s="172"/>
    </row>
    <row r="69" spans="1:12" ht="18">
      <c r="A69" s="124" t="s">
        <v>175</v>
      </c>
      <c r="B69" s="124" t="s">
        <v>119</v>
      </c>
      <c r="C69" s="124"/>
      <c r="D69" s="124"/>
      <c r="E69" s="174"/>
      <c r="F69" s="174"/>
      <c r="J69" s="172"/>
    </row>
    <row r="70" spans="1:12" ht="18">
      <c r="A70" s="124" t="s">
        <v>146</v>
      </c>
      <c r="B70" s="124" t="s">
        <v>120</v>
      </c>
      <c r="C70" s="124"/>
      <c r="D70" s="124"/>
      <c r="E70" s="118"/>
      <c r="F70" s="118"/>
      <c r="J70" s="172"/>
    </row>
    <row r="71" spans="1:12" ht="18">
      <c r="A71" s="125">
        <v>1</v>
      </c>
      <c r="B71" s="127" t="s">
        <v>122</v>
      </c>
      <c r="C71" s="125" t="s">
        <v>123</v>
      </c>
      <c r="D71" s="145">
        <v>2.7E-2</v>
      </c>
      <c r="E71" s="118">
        <v>151.12180594706857</v>
      </c>
      <c r="F71" s="118">
        <v>4.0802887605708511</v>
      </c>
      <c r="J71" s="172"/>
    </row>
    <row r="72" spans="1:12" ht="18">
      <c r="A72" s="125">
        <v>2</v>
      </c>
      <c r="B72" s="127" t="s">
        <v>126</v>
      </c>
      <c r="C72" s="125" t="s">
        <v>123</v>
      </c>
      <c r="D72" s="145">
        <v>0.16</v>
      </c>
      <c r="E72" s="118">
        <v>59.593245368348313</v>
      </c>
      <c r="F72" s="118">
        <v>9.5349192589357301</v>
      </c>
      <c r="J72" s="172"/>
    </row>
    <row r="73" spans="1:12" ht="18">
      <c r="A73" s="125">
        <v>3</v>
      </c>
      <c r="B73" s="127" t="s">
        <v>128</v>
      </c>
      <c r="C73" s="125" t="s">
        <v>123</v>
      </c>
      <c r="D73" s="145">
        <v>4.7E-2</v>
      </c>
      <c r="E73" s="118">
        <v>120.61228575416182</v>
      </c>
      <c r="F73" s="118">
        <v>5.6687774304456058</v>
      </c>
      <c r="J73" s="172"/>
    </row>
    <row r="74" spans="1:12" ht="18">
      <c r="A74" s="125">
        <v>4</v>
      </c>
      <c r="B74" s="127" t="s">
        <v>130</v>
      </c>
      <c r="C74" s="125" t="s">
        <v>123</v>
      </c>
      <c r="D74" s="145">
        <v>1.2E-2</v>
      </c>
      <c r="E74" s="118">
        <v>90.102765561255055</v>
      </c>
      <c r="F74" s="118">
        <v>1.0812331867350606</v>
      </c>
      <c r="J74" s="172"/>
    </row>
    <row r="75" spans="1:12" ht="18">
      <c r="A75" s="125">
        <v>5</v>
      </c>
      <c r="B75" s="127" t="s">
        <v>170</v>
      </c>
      <c r="C75" s="125" t="s">
        <v>56</v>
      </c>
      <c r="D75" s="128">
        <v>2.16</v>
      </c>
      <c r="E75" s="118">
        <v>2.2560909858993665</v>
      </c>
      <c r="F75" s="118">
        <v>4.8731565295426318</v>
      </c>
      <c r="J75" s="172"/>
    </row>
    <row r="76" spans="1:12" ht="18">
      <c r="A76" s="45"/>
      <c r="B76" s="9" t="s">
        <v>96</v>
      </c>
      <c r="C76" s="45"/>
      <c r="D76" s="10"/>
      <c r="E76" s="46"/>
      <c r="F76" s="117">
        <f>SUM(F71:F75)</f>
        <v>25.238375166229879</v>
      </c>
      <c r="J76" s="172"/>
    </row>
    <row r="77" spans="1:12" ht="18">
      <c r="A77" s="45"/>
      <c r="B77" s="9" t="s">
        <v>97</v>
      </c>
      <c r="C77" s="45"/>
      <c r="D77" s="10"/>
      <c r="E77" s="46"/>
      <c r="F77" s="173">
        <f>F76/F$82</f>
        <v>7.3563848133461978E-4</v>
      </c>
      <c r="J77" s="172"/>
    </row>
    <row r="78" spans="1:12" ht="18">
      <c r="A78" s="124" t="s">
        <v>147</v>
      </c>
      <c r="B78" s="124" t="s">
        <v>132</v>
      </c>
      <c r="C78" s="124"/>
      <c r="D78" s="124"/>
      <c r="E78" s="118"/>
      <c r="F78" s="118"/>
      <c r="J78" s="172"/>
    </row>
    <row r="79" spans="1:12" ht="36">
      <c r="A79" s="125">
        <v>1</v>
      </c>
      <c r="B79" s="183" t="s">
        <v>245</v>
      </c>
      <c r="C79" s="125" t="s">
        <v>55</v>
      </c>
      <c r="D79" s="157">
        <f>2+1</f>
        <v>3</v>
      </c>
      <c r="E79" s="118">
        <v>38.380206413039204</v>
      </c>
      <c r="F79" s="118">
        <v>115.14061923911763</v>
      </c>
      <c r="J79" s="172"/>
      <c r="L79" s="171"/>
    </row>
    <row r="80" spans="1:12" ht="18">
      <c r="A80" s="45"/>
      <c r="B80" s="9" t="s">
        <v>96</v>
      </c>
      <c r="C80" s="45"/>
      <c r="D80" s="10"/>
      <c r="E80" s="46"/>
      <c r="F80" s="61">
        <f>SUM(F79)</f>
        <v>115.14061923911763</v>
      </c>
    </row>
    <row r="81" spans="1:6" ht="18">
      <c r="A81" s="45"/>
      <c r="B81" s="9" t="s">
        <v>97</v>
      </c>
      <c r="C81" s="45"/>
      <c r="D81" s="10"/>
      <c r="E81" s="46"/>
      <c r="F81" s="173">
        <f>F80/F$82</f>
        <v>3.3560746172886457E-3</v>
      </c>
    </row>
    <row r="82" spans="1:6" ht="18">
      <c r="B82" s="14" t="s">
        <v>58</v>
      </c>
      <c r="F82" s="185">
        <f>F20+F28+F40+F51+F61+F67+F76+F80</f>
        <v>34308.122544706443</v>
      </c>
    </row>
    <row r="83" spans="1:6" ht="18">
      <c r="A83" s="15"/>
      <c r="B83" s="14" t="s">
        <v>94</v>
      </c>
      <c r="C83" s="14"/>
      <c r="D83" s="15"/>
      <c r="E83" s="16"/>
      <c r="F83" s="17">
        <f>F82*20%</f>
        <v>6861.6245089412887</v>
      </c>
    </row>
    <row r="84" spans="1:6" ht="18">
      <c r="A84" s="15"/>
      <c r="B84" s="14" t="s">
        <v>58</v>
      </c>
      <c r="C84" s="14"/>
      <c r="D84" s="15"/>
      <c r="E84" s="16"/>
      <c r="F84" s="17">
        <f>F82+F83</f>
        <v>41169.747053647734</v>
      </c>
    </row>
    <row r="85" spans="1:6" ht="18">
      <c r="A85" s="1"/>
      <c r="B85" s="18"/>
      <c r="C85" s="18"/>
      <c r="D85" s="18"/>
      <c r="E85" s="19"/>
      <c r="F85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1-1</vt:lpstr>
      <vt:lpstr>Ծավալաթերթ</vt:lpstr>
      <vt:lpstr>%-ային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2026-03-29T17:54:32Z</cp:lastPrinted>
  <dcterms:created xsi:type="dcterms:W3CDTF">2024-10-04T17:50:00Z</dcterms:created>
  <dcterms:modified xsi:type="dcterms:W3CDTF">2026-03-29T17:56:19Z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